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sb_skola_zaloha_07_11_2025\IROP_new_2023_2024\realizácia VO\MTV\Interiérové vybavenie_opakované 2\PHZ\časť_2\"/>
    </mc:Choice>
  </mc:AlternateContent>
  <xr:revisionPtr revIDLastSave="0" documentId="13_ncr:1_{B520ECD1-FC3B-4713-9E11-3F22D19E1DC5}" xr6:coauthVersionLast="47" xr6:coauthVersionMax="47" xr10:uidLastSave="{00000000-0000-0000-0000-000000000000}"/>
  <bookViews>
    <workbookView xWindow="-108" yWindow="-108" windowWidth="23256" windowHeight="13896" xr2:uid="{00000000-000D-0000-FFFF-FFFF00000000}"/>
  </bookViews>
  <sheets>
    <sheet name="Laboratórny nábytok pre energ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3" i="1" l="1"/>
  <c r="E63" i="1" s="1"/>
  <c r="D48" i="1"/>
  <c r="D93" i="1" s="1"/>
  <c r="E93" i="1" s="1"/>
  <c r="D90" i="1"/>
  <c r="E90" i="1" s="1"/>
  <c r="E48" i="1" l="1"/>
</calcChain>
</file>

<file path=xl/sharedStrings.xml><?xml version="1.0" encoding="utf-8"?>
<sst xmlns="http://schemas.openxmlformats.org/spreadsheetml/2006/main" count="135" uniqueCount="73">
  <si>
    <t>Pokyny pre predkladateľa cenovej ponuky:</t>
  </si>
  <si>
    <t>Doplniť žltou vyznačené bunky</t>
  </si>
  <si>
    <t>Predkladateľ ponuky:</t>
  </si>
  <si>
    <t>Obchodné meno:</t>
  </si>
  <si>
    <t>Sídlo:</t>
  </si>
  <si>
    <t xml:space="preserve">Ponuku vypracoval: </t>
  </si>
  <si>
    <t>Tel.:</t>
  </si>
  <si>
    <t>Mail:</t>
  </si>
  <si>
    <t>Hodnota parametra pre ponúkané zariadenie</t>
  </si>
  <si>
    <t>Technická špecifikácia</t>
  </si>
  <si>
    <t xml:space="preserve">počet kusov </t>
  </si>
  <si>
    <t>V</t>
  </si>
  <si>
    <t>Cena za 1 ks v € bez DPH</t>
  </si>
  <si>
    <t xml:space="preserve"> Cena celkom v € bez DPH </t>
  </si>
  <si>
    <t xml:space="preserve">Celková cena zákazky             v € bez DPH </t>
  </si>
  <si>
    <t xml:space="preserve">Stredná priemyselná škola elektrotechnická, Komenského 44, 040 01 Košice </t>
  </si>
  <si>
    <t>IČO:</t>
  </si>
  <si>
    <t>LOGICKÝ CELOK č. 2</t>
  </si>
  <si>
    <t xml:space="preserve">                                                                      dňa:</t>
  </si>
  <si>
    <t>pečiatka, podpis</t>
  </si>
  <si>
    <t xml:space="preserve"> Cena celkom v € s DPH </t>
  </si>
  <si>
    <t>LOGICKÝ CELOK č. 1</t>
  </si>
  <si>
    <t>;</t>
  </si>
  <si>
    <t>Hodnota parametra</t>
  </si>
  <si>
    <t>áno</t>
  </si>
  <si>
    <t>Záruka</t>
  </si>
  <si>
    <t>min. 2 roky</t>
  </si>
  <si>
    <t xml:space="preserve">Výukový stand č.1 </t>
  </si>
  <si>
    <r>
      <rPr>
        <b/>
        <u/>
        <sz val="10"/>
        <color rgb="FF000000"/>
        <rFont val="Calibri"/>
        <family val="2"/>
        <charset val="238"/>
      </rPr>
      <t>Všeobecný popis</t>
    </r>
    <r>
      <rPr>
        <b/>
        <sz val="10"/>
        <color rgb="FF000000"/>
        <rFont val="Calibri"/>
        <family val="2"/>
        <charset val="238"/>
      </rPr>
      <t>:</t>
    </r>
    <r>
      <rPr>
        <b/>
        <u/>
        <sz val="10"/>
        <color rgb="FF000000"/>
        <rFont val="Calibri"/>
        <family val="2"/>
        <charset val="238"/>
      </rPr>
      <t xml:space="preserve"> </t>
    </r>
    <r>
      <rPr>
        <sz val="10"/>
        <color rgb="FF000000"/>
        <rFont val="Calibri"/>
        <family val="2"/>
        <charset val="238"/>
      </rPr>
      <t xml:space="preserve">                                                                                     Výukový stand č.1 umožňuje demonštrovať solárny tepelný ohrev vody v domácnostiach názorným spôsobom. Na tento účel výukový stand č.1  obsahuje plne funkčný model solárneho tepelného systému. Výukový stand č.1 je vybavený vlastnou osvetľovacou jednotkou. Osvetľovacia jednotka simuluje prirodzené slnečné žiarenie. Svetlo sa premieňa na teplo v absorbéri a prenáša sa na teplonosnú kvapalinu. Čerpadlo dopravuje teplonosnú kvapalinu cez zásobník teplej vody. Teplo sa uvoľňuje do vody integrovaným výmenníkom tepla v nádrži.
Pri experimentoch sa berú do úvahy rôzne uhly dopadu a osvetlenia. 
Merajú sa teploty v akumulačnej nádrži, na výstupe a vstupe kolektora a okolitého vzduchu. Okrem toho sa meria osvetlenie. Namerané hodnoty sa zobrazujú na zariadení a je možné ich súčasne prenášať do počítača cez USB. Pomocou počítača je možné údaje prehľadne zobraziť v dodanom softvéri a ďalej analyzovať. Sieťový softvér umožňuje sledovať a analyzovať experimenty na ľubovoľnom počte pracovných staníc prostredníctvom pripojenia LAN / WLAN k lokálnej sieti.</t>
    </r>
  </si>
  <si>
    <r>
      <rPr>
        <b/>
        <u/>
        <sz val="10"/>
        <color rgb="FF000000"/>
        <rFont val="Calibri"/>
        <family val="2"/>
        <charset val="238"/>
      </rPr>
      <t>Špecifikácia</t>
    </r>
    <r>
      <rPr>
        <b/>
        <sz val="10"/>
        <color rgb="FF000000"/>
        <rFont val="Calibri"/>
        <family val="2"/>
        <charset val="238"/>
      </rPr>
      <t xml:space="preserve">:                                                                                                      - </t>
    </r>
    <r>
      <rPr>
        <sz val="10"/>
        <color rgb="FF000000"/>
        <rFont val="Calibri"/>
        <family val="2"/>
        <charset val="238"/>
      </rPr>
      <t>funkčný demonštračný model solárneho tepelného systému,
- osvetľovacia jednotka so 16 halogénovými žiarovkami,
- zberný kôš s nastaviteľným rozstupom a sklonom,
- 2 vymeniteľné absorbéry s rôznym povlakom, 
- parabolický žľabový kolektor, 
- solárny okruh s čerpadlom a variabilným prietokom, 
- zásobník teplej vody s rúrkovou cievkou ako výmenníkom tepla a elektrickým nezávislým ohrievačom, 
- snímače detekujú teplotu a osvetlenie
- schopnosť siete: pozorovať, získavať, analyzovať experimenty na ľubovoľnom počte pracovných staníc pomocou softvéru prostredníctvom vlastnej siete LAN/WLAN zákazníka
- softvér pre zber dát cez USB pod Windows 10, 11</t>
    </r>
  </si>
  <si>
    <t xml:space="preserve">Výukový stand č. 1 obsahuje  parabolický žľabový kolektor </t>
  </si>
  <si>
    <r>
      <rPr>
        <b/>
        <sz val="10"/>
        <color rgb="FF000000"/>
        <rFont val="Calibri"/>
        <family val="2"/>
        <charset val="238"/>
      </rPr>
      <t>Špecifikácia</t>
    </r>
    <r>
      <rPr>
        <sz val="10"/>
        <color rgb="FF000000"/>
        <rFont val="Calibri"/>
        <family val="2"/>
        <charset val="238"/>
      </rPr>
      <t>:                                                                                                      - termálny solárny kolektor s parabolickým žľabovým zrkadlom a selektívne absorbujúcou absorpčnou trubicou 
- vákuová dvojstenná sklenená trubica na zníženie tepelných strát
- otočný kolektor s uhlovou mierkou
- nastaviteľný držiak zberača
- pripojenie k solárnemu okruhu  s čerpadlom, výmenníkom tepla a zásobníkom
- teplota, osvetlenie a prietok merané</t>
    </r>
  </si>
  <si>
    <r>
      <rPr>
        <b/>
        <sz val="10"/>
        <color rgb="FF000000"/>
        <rFont val="Calibri"/>
        <family val="2"/>
        <charset val="238"/>
      </rPr>
      <t>Technické údaje</t>
    </r>
    <r>
      <rPr>
        <sz val="10"/>
        <color rgb="FF000000"/>
        <rFont val="Calibri"/>
        <family val="2"/>
        <charset val="238"/>
      </rPr>
      <t xml:space="preserve">:                                                                                                             
</t>
    </r>
    <r>
      <rPr>
        <b/>
        <sz val="10"/>
        <color rgb="FF000000"/>
        <rFont val="Calibri"/>
        <family val="2"/>
        <charset val="238"/>
      </rPr>
      <t>Zberač:</t>
    </r>
    <r>
      <rPr>
        <sz val="10"/>
        <color rgb="FF000000"/>
        <rFont val="Calibri"/>
        <family val="2"/>
        <charset val="238"/>
      </rPr>
      <t xml:space="preserve">
- parabolické zrkadlo
- dĺžka žľabu: 415mm
- Šírka clony: 415mm
- plocha zrkadla: 0,17m2
- Ohnisková vzdialenosť: 0,1m
</t>
    </r>
    <r>
      <rPr>
        <b/>
        <sz val="10"/>
        <color rgb="FF000000"/>
        <rFont val="Calibri"/>
        <family val="2"/>
        <charset val="238"/>
      </rPr>
      <t>Absorbér:</t>
    </r>
    <r>
      <rPr>
        <sz val="10"/>
        <color rgb="FF000000"/>
        <rFont val="Calibri"/>
        <family val="2"/>
        <charset val="238"/>
      </rPr>
      <t xml:space="preserve">
- selektívne potiahnutá absorpčná trubica
- dvojstenný sklenený plášť na zníženie tepelných strát
</t>
    </r>
    <r>
      <rPr>
        <b/>
        <sz val="10"/>
        <color rgb="FF000000"/>
        <rFont val="Calibri"/>
        <family val="2"/>
        <charset val="238"/>
      </rPr>
      <t>Rozmery a hmotnosť</t>
    </r>
    <r>
      <rPr>
        <sz val="10"/>
        <color rgb="FF000000"/>
        <rFont val="Calibri"/>
        <family val="2"/>
        <charset val="238"/>
      </rPr>
      <t xml:space="preserve">
max. D x Š x V: 546x620x180mm
Hmotnosť: cca 16kg</t>
    </r>
  </si>
  <si>
    <t>Inštalácia a pripojenie na mieste</t>
  </si>
  <si>
    <t>Dostupnosť náhradných dielov 5 rokov od inštalácie a uvedenia do prevádzky</t>
  </si>
  <si>
    <r>
      <rPr>
        <b/>
        <u/>
        <sz val="10"/>
        <color rgb="FF000000"/>
        <rFont val="Calibri"/>
        <family val="2"/>
        <charset val="238"/>
      </rPr>
      <t>Všeobecný popis</t>
    </r>
    <r>
      <rPr>
        <b/>
        <sz val="10"/>
        <color rgb="FF000000"/>
        <rFont val="Calibri"/>
        <family val="2"/>
        <charset val="238"/>
      </rPr>
      <t>:</t>
    </r>
    <r>
      <rPr>
        <b/>
        <u/>
        <sz val="10"/>
        <color rgb="FF000000"/>
        <rFont val="Calibri"/>
        <family val="2"/>
        <charset val="238"/>
      </rPr>
      <t xml:space="preserve"> </t>
    </r>
    <r>
      <rPr>
        <sz val="10"/>
        <color rgb="FF000000"/>
        <rFont val="Calibri"/>
        <family val="2"/>
        <charset val="238"/>
      </rPr>
      <t xml:space="preserve">                                                                                     Výukový stand č.2 sa zameriava na komponenty veterného hnacieho ústrojenstva. Na uľahčenie pochopenia sa hlavné parametre turbíny študujú v experimentoch so simulovanými charakteristickými diagramami. Prevodový motor s nastaviteľnou rýchlosťou simuluje typický pomaly sa otáčajúci veterný rotor s vysokým krútiacim momentom. Trojstupňový čelný prevod je umiestnený medzi pomaly sa otáčajúcou stranou pohonu a rýchlo sa otáčajúcou stranou generátora. Trojfázový synchrónny generátor s usmerňovačom premieňa mechanickú energiu na elektrickú energiu. Elektrická energia sa prenáša na elektronickú záťaž. Toto elektronické zaťaženie je možné ovládať priamo alebo prostredníctvom simulačného modulu v dodávanom softvéri.
Obsluha a ovládanie sa vykonáva prostredníctvom počítača  pripojeného cez USB rozhranie. Pomocou softvéru sa skúmajú simulované charakteristické diagramy veterného rotora ako funkcia rýchlosti vetra a uhla listov rotora. Výkon dostupný v generátore, ako aj krútiace momenty hnacieho ústrojenstva sa môžu merať podľa zvolených prevádzkových alebo simulačných parametrov. Sieťový softvér navyše umožňuje pozorovať, získavať a analyzovať experimenty na ľubovoľnom počte pracovných staníc prostredníctvom vlastnej siete zákazníka s jedinou licenciou.
Otáčky generátora a krútiace momenty na strane pohonu a generátora sa merajú snímačmi a digitálne sa zobrazujú v softvéri. V softvéri sú k dispozícii rôzne operačné okná na vykonávanie experimentov. Je možné vykonávať jednotlivé merania, automatizované zachytávanie charakteristických kriviek a charakteristických diagramov, ako aj merania v autonómnom režime turbíny navádzanej vetrom.</t>
    </r>
  </si>
  <si>
    <r>
      <rPr>
        <b/>
        <u/>
        <sz val="10"/>
        <color rgb="FF000000"/>
        <rFont val="Calibri"/>
        <family val="2"/>
        <charset val="238"/>
      </rPr>
      <t>Špecifikácia</t>
    </r>
    <r>
      <rPr>
        <b/>
        <sz val="10"/>
        <color rgb="FF000000"/>
        <rFont val="Calibri"/>
        <family val="2"/>
        <charset val="238"/>
      </rPr>
      <t xml:space="preserve">:                                                                                                          - </t>
    </r>
    <r>
      <rPr>
        <sz val="10"/>
        <color rgb="FF000000"/>
        <rFont val="Calibri"/>
        <family val="2"/>
        <charset val="238"/>
      </rPr>
      <t>Merania a simulácia typických charakteristických hodnôt na veternej hnacej sústave
- diaľkové vzdelávanie: podrobný e-learningový kurz o základoch veternej energie dostupný online
- nízkootáčkový hnací motor s nastaviteľnou rýchlosťou simuluje veterný rotor
- hnacie ústrojenstvo s čelným prevodom
- trojfázový synchrónny generátor s integrovaným usmerňovačom
- snímač otáčok generátora a krútiacich momentov na strane pohonu a generátora
- nastaviteľná elektronická záťaž s rozhraním pre softvérové pripojenie
- softvér pre riadenie turbín a získavanie nameraných hodnôt, postupné operačné okná pre navádzanie používateľa
- simulácia charakteristických diagramov ako funkcie rýchlosti vetra, rýchlosti otáčania a uhla lopatiek rotora
- simulácia autonómnej prevádzky turbíny so špecifikovanou rýchlosťou vetra
- schopnosť siete: pozorovať, získavať, analyzovať experimenty na ľubovoľnom počte pracovných staníc pomocou softvéru prostredníctvom vlastnej siete LAN/WLAN zákazníka
- Softvér cez USB v systéme Windows 10, 11</t>
    </r>
  </si>
  <si>
    <r>
      <rPr>
        <b/>
        <sz val="10"/>
        <color rgb="FF000000"/>
        <rFont val="Calibri"/>
        <family val="2"/>
        <charset val="238"/>
      </rPr>
      <t xml:space="preserve">Výukový stand č. 2 obsahuje samostaný stolík pod notebook:                                                                                                      - </t>
    </r>
    <r>
      <rPr>
        <sz val="10"/>
        <color rgb="FF000000"/>
        <rFont val="Calibri"/>
        <family val="2"/>
        <charset val="238"/>
      </rPr>
      <t xml:space="preserve">Výškovo nastaviteľný mobilný stolík na kolieskach, robustná pracovná plocha a ručné nastavenie výšky.
Stlačením pedálu môžete nastaviť výšku stola (od 63 cm do 103 cm).
Zabudovaná plynová pružina v stĺpe je obzvlášť pevná a unesie maximálne zaťaženie 30 kg.
Optimálne zaťaženie mobilného stola je max. 8 kg.
Multifunkčný úložný priestor.
Priestranný úložný kôš je možné umiestniť na prednú alebo zadnú stranu stĺpika podľa želania.
Široká stolová doska.
Stolík má veľkú stolovú dosku s rozmermi 38 cm x 39 cm a je vhodný pre veľké notebooky s veľkými uhlopriečkami.
Stôl je vybavený kolieskami otočnými o 360°, ktoré uľahčujú ovládanie smeru pri pohybe. 4 tiché uzamykateľné kolieska umožňujú stabilitu a zabraňujú náhodnému pohybu vozíka pre maximálnu bezpečnosť. Kolieska sú umiestnené na krížovom podstavci.
Vedenie káblov a ich uchytenie: Pohodlný systém vedenia káblov - všetky vodiče sú skryté vo vnútri stĺpika! Do spodnej časti je možné nainštalovať špeciálny držiak na predlžovačku alebo prepäťovú ochranu.
</t>
    </r>
  </si>
  <si>
    <r>
      <rPr>
        <b/>
        <sz val="10"/>
        <color rgb="FF000000"/>
        <rFont val="Calibri"/>
        <family val="2"/>
        <charset val="238"/>
      </rPr>
      <t xml:space="preserve">Výukový stand č. 1 obsahuje samostaný stolík pod notebook:                                                                                                      - </t>
    </r>
    <r>
      <rPr>
        <sz val="10"/>
        <color rgb="FF000000"/>
        <rFont val="Calibri"/>
        <family val="2"/>
        <charset val="238"/>
      </rPr>
      <t xml:space="preserve">Výškovo nastaviteľný mobilný stolík na kolieskach, robustná pracovná plocha a ručné nastavenie výšky.
Stlačením pedálu môžete nastaviť výšku stola (od 63 cm do 103 cm).
Zabudovaná plynová pružina v stĺpe je obzvlášť pevná a unesie maximálne zaťaženie 30 kg.
Optimálne zaťaženie mobilného stola je max. 8 kg.
Multifunkčný úložný priestor.
Priestranný úložný kôš je možné umiestniť na prednú alebo zadnú stranu stĺpika podľa želania.
Široká stolová doska.
Stolík má veľkú stolovú dosku s rozmermi 38 cm x 39 cm a je vhodný pre veľké notebooky s veľkými uhlopriečkami.
Stôl je vybavený kolieskami otočnými o 360°, ktoré uľahčujú ovládanie smeru pri pohybe. 4 tiché uzamykateľné kolieska umožňujú stabilitu a zabraňujú náhodnému pohybu vozíka pre maximálnu bezpečnosť. Kolieska sú umiestnené na krížovom podstavci.
Vedenie káblov a ich uchytenie: Pohodlný systém vedenia káblov - všetky vodiče sú skryté vo vnútri stĺpika! Do spodnej časti je možné nainštalovať špeciálny držiak na predlžovačku alebo prepäťovú ochranu.
</t>
    </r>
  </si>
  <si>
    <r>
      <rPr>
        <b/>
        <sz val="10"/>
        <color rgb="FF000000"/>
        <rFont val="Calibri"/>
        <family val="2"/>
        <charset val="238"/>
      </rPr>
      <t>Rozsah dodávky:</t>
    </r>
    <r>
      <rPr>
        <sz val="10"/>
        <color rgb="FF000000"/>
        <rFont val="Calibri"/>
        <family val="2"/>
        <charset val="238"/>
      </rPr>
      <t xml:space="preserve">
1 trenažér
1 odmerka
2 absorbéry                                                                                                                  1 parabolický žľabový kolektor                                                                         1 stolík pod notebook
1 softvér  + kábel USB                                                                                           1 sada inštruktážnych materiálov</t>
    </r>
  </si>
  <si>
    <r>
      <rPr>
        <b/>
        <sz val="10"/>
        <color rgb="FF000000"/>
        <rFont val="Calibri"/>
        <family val="2"/>
        <charset val="238"/>
      </rPr>
      <t>Rozsah dodávky:</t>
    </r>
    <r>
      <rPr>
        <sz val="10"/>
        <color rgb="FF000000"/>
        <rFont val="Calibri"/>
        <family val="2"/>
        <charset val="238"/>
      </rPr>
      <t xml:space="preserve">
Rozsah dodávky:
1 trenažér
1 stolík pod notebook
1 softvér  + kábel USB                                                                                           1 sada inštruktážnych materiálov</t>
    </r>
  </si>
  <si>
    <t>LOGICKÝ CELOK č. 3</t>
  </si>
  <si>
    <r>
      <rPr>
        <b/>
        <u/>
        <sz val="10"/>
        <color rgb="FF000000"/>
        <rFont val="Calibri"/>
        <family val="2"/>
        <charset val="238"/>
      </rPr>
      <t>Všeobecný popis</t>
    </r>
    <r>
      <rPr>
        <b/>
        <sz val="10"/>
        <color rgb="FF000000"/>
        <rFont val="Calibri"/>
        <family val="2"/>
        <charset val="238"/>
      </rPr>
      <t>:</t>
    </r>
    <r>
      <rPr>
        <b/>
        <u/>
        <sz val="10"/>
        <color rgb="FF000000"/>
        <rFont val="Calibri"/>
        <family val="2"/>
        <charset val="238"/>
      </rPr>
      <t xml:space="preserve"> </t>
    </r>
    <r>
      <rPr>
        <sz val="10"/>
        <color rgb="FF000000"/>
        <rFont val="Calibri"/>
        <family val="2"/>
        <charset val="238"/>
      </rPr>
      <t xml:space="preserve">                                                                                     Výukový stand č.3 sa skladá z troch samostaných častí: tepelné čerpadlo, podlahové kúrenie / pohlcovač geotermálnej energie, ohrievač ventilátora / výmenník tepla vzduchu</t>
    </r>
  </si>
  <si>
    <t>Tepelné čerpadlo</t>
  </si>
  <si>
    <r>
      <rPr>
        <b/>
        <u/>
        <sz val="10"/>
        <color rgb="FF000000"/>
        <rFont val="Calibri"/>
        <family val="2"/>
        <charset val="238"/>
      </rPr>
      <t>Špecifikácia</t>
    </r>
    <r>
      <rPr>
        <b/>
        <sz val="10"/>
        <color rgb="FF000000"/>
        <rFont val="Calibri"/>
        <family val="2"/>
        <charset val="238"/>
      </rPr>
      <t xml:space="preserve">:                                                                                                          - </t>
    </r>
    <r>
      <rPr>
        <sz val="10"/>
        <color rgb="FF000000"/>
        <rFont val="Calibri"/>
        <family val="2"/>
        <charset val="238"/>
      </rPr>
      <t>tepelné čerpadlo pre modulárny systém
- prípojky pre rôzne zdroje tepla a umývače
- jedno obehové čerpadlo a jeden bezpečnostný modul, každý s expanznou nádobou na vykurovanie a zdrojovým obvodom
- voľne programovateľný regulátor vykurovania so záznamníkom dát, ovládanie cez dotykový displej alebo webový prehliadač s pripojením LAN/WLAN
- WLAN router so záznamníkom dát, pamäťová karta SD súčasťou balenia
- snímače teploty, prietoku a tlaku s pripojením na regulátor vykurovania
- diaľkové vzdelávanie: integrovaný WLAN router pre prístup k prebiehajúcim experimentom z ľubovoľného počtu externých pracovných staníc
- Vyhodnotenie experimentu s dodatočným softvérom výrobcu regulátora vykurovania
- chladivo R410A, GWP: 2088</t>
    </r>
  </si>
  <si>
    <r>
      <rPr>
        <b/>
        <u/>
        <sz val="10"/>
        <color rgb="FF000000"/>
        <rFont val="Calibri"/>
        <family val="2"/>
        <charset val="238"/>
      </rPr>
      <t>Technické údaje</t>
    </r>
    <r>
      <rPr>
        <b/>
        <sz val="10"/>
        <color rgb="FF000000"/>
        <rFont val="Calibri"/>
        <family val="2"/>
        <charset val="238"/>
      </rPr>
      <t xml:space="preserve">:                                                                                                             Tepelné čerpadlo:
</t>
    </r>
    <r>
      <rPr>
        <sz val="10"/>
        <color rgb="FF000000"/>
        <rFont val="Calibri"/>
        <family val="2"/>
        <charset val="238"/>
      </rPr>
      <t xml:space="preserve">- vykurovací výkon: cca 2,3 kW pri 5/65°C
</t>
    </r>
    <r>
      <rPr>
        <b/>
        <sz val="10"/>
        <color rgb="FF000000"/>
        <rFont val="Calibri"/>
        <family val="2"/>
        <charset val="238"/>
      </rPr>
      <t>Čerpadlá pre vykurovanie a zdrojový okruh:</t>
    </r>
    <r>
      <rPr>
        <sz val="10"/>
        <color rgb="FF000000"/>
        <rFont val="Calibri"/>
        <family val="2"/>
        <charset val="238"/>
      </rPr>
      <t xml:space="preserve">
- max. prietok: 3m3/h
- Maximálna výtlačná výška: 4m</t>
    </r>
    <r>
      <rPr>
        <b/>
        <sz val="10"/>
        <color rgb="FF000000"/>
        <rFont val="Calibri"/>
        <family val="2"/>
        <charset val="238"/>
      </rPr>
      <t xml:space="preserve">
Regulátor kúrenia
</t>
    </r>
    <r>
      <rPr>
        <sz val="10"/>
        <color rgb="FF000000"/>
        <rFont val="Calibri"/>
        <family val="2"/>
        <charset val="238"/>
      </rPr>
      <t>- vstupy/výstupy: každý do 16
- rozhrania: CAN, LAN/WLAN cez CMI/router</t>
    </r>
    <r>
      <rPr>
        <b/>
        <sz val="10"/>
        <color rgb="FF000000"/>
        <rFont val="Calibri"/>
        <family val="2"/>
        <charset val="238"/>
      </rPr>
      <t xml:space="preserve">
Chladivo:
</t>
    </r>
    <r>
      <rPr>
        <sz val="10"/>
        <color rgb="FF000000"/>
        <rFont val="Calibri"/>
        <family val="2"/>
        <charset val="238"/>
      </rPr>
      <t>- R410A, GWP: 2088, plniaci objem: 2,4kg, CO2-ekvivalent: 5t</t>
    </r>
    <r>
      <rPr>
        <b/>
        <sz val="10"/>
        <color rgb="FF000000"/>
        <rFont val="Calibri"/>
        <family val="2"/>
        <charset val="238"/>
      </rPr>
      <t xml:space="preserve">
Meracie rozsahy:
teplota:
</t>
    </r>
    <r>
      <rPr>
        <sz val="10"/>
        <color rgb="FF000000"/>
        <rFont val="Calibri"/>
        <family val="2"/>
        <charset val="238"/>
      </rPr>
      <t>- 4x -50... 180°C
- 3x 0... 120°C
- 1x -20... 60°C</t>
    </r>
    <r>
      <rPr>
        <b/>
        <sz val="10"/>
        <color rgb="FF000000"/>
        <rFont val="Calibri"/>
        <family val="2"/>
        <charset val="238"/>
      </rPr>
      <t xml:space="preserve">
Prietok: 2x 20... 2500l / h (voda)
tlak:
</t>
    </r>
    <r>
      <rPr>
        <sz val="10"/>
        <color rgb="FF000000"/>
        <rFont val="Calibri"/>
        <family val="2"/>
        <charset val="238"/>
      </rPr>
      <t>- 1x -1... 15bar
- 1x -1... 49bar
- 2x 0... 6bar
- 2x 0... 10bar</t>
    </r>
    <r>
      <rPr>
        <b/>
        <sz val="10"/>
        <color rgb="FF000000"/>
        <rFont val="Calibri"/>
        <family val="2"/>
        <charset val="238"/>
      </rPr>
      <t xml:space="preserve">
</t>
    </r>
    <r>
      <rPr>
        <sz val="10"/>
        <color rgb="FF000000"/>
        <rFont val="Calibri"/>
        <family val="2"/>
        <charset val="238"/>
      </rPr>
      <t>400V, 50Hz, 3 fázy; 400V, 60Hz, 3 fázy
230V, 60Hz, 3 fázy; Voliteľné UL/CSA</t>
    </r>
  </si>
  <si>
    <t>Podlahové kúrenie / pohlcovač geotermálnej energie</t>
  </si>
  <si>
    <r>
      <t>Špecifikácia</t>
    </r>
    <r>
      <rPr>
        <b/>
        <sz val="10"/>
        <color rgb="FF000000"/>
        <rFont val="Calibri"/>
        <family val="2"/>
        <charset val="238"/>
      </rPr>
      <t xml:space="preserve">:   </t>
    </r>
    <r>
      <rPr>
        <sz val="10"/>
        <color rgb="FF000000"/>
        <rFont val="Calibri"/>
        <family val="2"/>
        <charset val="238"/>
      </rPr>
      <t xml:space="preserve">                                                                                                       - chladič alebo zdroj tepla pre modulárny systém
- 3 voliteľné dĺžky potrubia na prenos tepla
- prietokomery a snímače teploty na určovanie tepelných tokov
- nádrže na teplú alebo studenú vodu
- Prípojky na prenos nameraných údajov do externého regulátora</t>
    </r>
  </si>
  <si>
    <t>Všetky hore uvedené časti s uvedenými špecifikáciami a technickými údajmi sú súčasťou stola s pevnou kovovou konštrukciou modrej farby, umiestneného na kolieskach s možnosťou aretácie proti pohybu. Rozmery: max.D x Š x V: 1500x790x1900mm, mmotnosť: max 130kg</t>
  </si>
  <si>
    <t>Všetky hore uvedené časti s uvedenými špecifikáciami a technickými údajmi sú súčasťou stola s pevnou kovovou konštrukciou modrej farby, umiestneného na kolieskach s možnosťou aretácie proti pohybu. Rozmery: max.D x Š x V: 1500x 800x1700mm, mmotnosť: max 100kg</t>
  </si>
  <si>
    <t>Všetky hore uvedené časti s uvedenými špecifikáciami a technickými údajmi sú súčasťou stola s pevnou kovovou konštrukciou modrej farby, s pracovnou doskou šedej farby, umiestneného na kolieskach s možnosťou aretácie proti pohybu. Rozmery: max.D x Š x V: 1480x780x1500mm, mmotnosť: max 110kg</t>
  </si>
  <si>
    <t>Všetky hore uvedené časti s uvedenými špecifikáciami a technickými údajmi sú súčasťou stola s pevnou kovovou konštrukciou modrej farby, s pracovnou doskou šedej farby, umiestneného na kolieskach s možnosťou aretácie proti pohybu. Rozmery: max. D x Š x V: 1840x800x1500mm, mmotnosť: max 180kg</t>
  </si>
  <si>
    <t>Ohrievač ventilátora / výmenník tepla vzduchu</t>
  </si>
  <si>
    <r>
      <rPr>
        <b/>
        <u/>
        <sz val="10"/>
        <color rgb="FF000000"/>
        <rFont val="Calibri"/>
        <family val="2"/>
        <charset val="238"/>
      </rPr>
      <t>Špecifikácia:</t>
    </r>
    <r>
      <rPr>
        <b/>
        <sz val="10"/>
        <color rgb="FF000000"/>
        <rFont val="Calibri"/>
        <family val="2"/>
        <charset val="238"/>
      </rPr>
      <t xml:space="preserve">
</t>
    </r>
    <r>
      <rPr>
        <sz val="10"/>
        <color rgb="FF000000"/>
        <rFont val="Calibri"/>
        <family val="2"/>
        <charset val="238"/>
      </rPr>
      <t>- ventilátorový konvektor na pripojenie k modulárnemu systému 
- axiálny ventilátor s dvoma voliteľnými nastaveniami rýchlosti
- ovládanie pomocou iných regulátorov v systéme (zbernica CAN)
- snímače teploty pre podávanie a vracanie
- rýchlospojky s uzatváracími ventilmi na pripojenie potrubí</t>
    </r>
  </si>
  <si>
    <t>Všetky hore uvedené časti s uvedenými špecifikáciami a technickými údajmi sú súčasťou stola s pevnou kovovou konštrukciou modrej farby, umiestneného na kolieskach s možnosťou aretácie proti pohybu. Rozmery: max.D x Š x V: 1500x 800x1500mm, mmotnosť: max 100kg</t>
  </si>
  <si>
    <t>Inštalácia a pripojenie všetkých troch samostatných častí na mieste</t>
  </si>
  <si>
    <t>Dostupnosť náhradných dielov 5 rokov všetkých troch samostatných častí od inštalácie a uvedenia do prevádzky</t>
  </si>
  <si>
    <r>
      <rPr>
        <b/>
        <sz val="10"/>
        <color rgb="FF000000"/>
        <rFont val="Calibri"/>
        <family val="2"/>
        <charset val="238"/>
      </rPr>
      <t>Rozsah dodávky:</t>
    </r>
    <r>
      <rPr>
        <sz val="10"/>
        <color rgb="FF000000"/>
        <rFont val="Calibri"/>
        <family val="2"/>
        <charset val="238"/>
      </rPr>
      <t xml:space="preserve">
Rozsah dodávky:
1 trenažér tepelné čerpadlo                                                                      1 trenažér podlahové kúrenie / pohlcovač geotermálnej energie       1 trenažér ohrievač ventilátora / výmenník tepla vzduchu
1 stolík pod notebook
1 softvér  pre reguláciu kúrenia + kábel USB                                                                                           1 sada inštruktážnych materiálov pre všetky tri samostatné časti</t>
    </r>
  </si>
  <si>
    <t xml:space="preserve">Výukový stand EEN č.1 </t>
  </si>
  <si>
    <t>Výukový stand EEN č.2</t>
  </si>
  <si>
    <t>Výukový stand EEN č.3</t>
  </si>
  <si>
    <t>Opis predmetu zákazky</t>
  </si>
  <si>
    <t>DIČ:</t>
  </si>
  <si>
    <t>IČ DPH:</t>
  </si>
  <si>
    <t>Zaškolenie personálu (spustenie, používanie, ovládanie, údržba, možné poruchy)</t>
  </si>
  <si>
    <t>Zaškolenie personálu na všetky tri samostatné časti (spustenie, používanie, ovládanie, údržba, možné poruchy)</t>
  </si>
  <si>
    <t>Celková cena za predmet zákazky časť: 2:</t>
  </si>
  <si>
    <t>Interiérové vybavenie pre SPŠe Košice časť. 2 -  Laboratórny nábytok pre energetiku a obnoviteľné zdroje</t>
  </si>
  <si>
    <t>Príloha č. 1</t>
  </si>
  <si>
    <r>
      <rPr>
        <b/>
        <u/>
        <sz val="10"/>
        <color rgb="FF000000"/>
        <rFont val="Calibri"/>
        <family val="2"/>
        <charset val="238"/>
      </rPr>
      <t>Technické údaje</t>
    </r>
    <r>
      <rPr>
        <b/>
        <sz val="10"/>
        <color rgb="FF000000"/>
        <rFont val="Calibri"/>
        <family val="2"/>
        <charset val="238"/>
      </rPr>
      <t>:                                                                                                             Trojfázový synchrónny generáto:r</t>
    </r>
    <r>
      <rPr>
        <sz val="10"/>
        <color rgb="FF000000"/>
        <rFont val="Calibri"/>
        <family val="2"/>
        <charset val="238"/>
      </rPr>
      <t xml:space="preserve">
- menovité otáčky: 1800 min-1
- max. výkon: 250 W
- max. prúd: 4 A
- max. napätie: 280 V
</t>
    </r>
    <r>
      <rPr>
        <b/>
        <sz val="10"/>
        <color rgb="FF000000"/>
        <rFont val="Calibri"/>
        <family val="2"/>
        <charset val="238"/>
      </rPr>
      <t>Čelný prevod:</t>
    </r>
    <r>
      <rPr>
        <sz val="10"/>
        <color rgb="FF000000"/>
        <rFont val="Calibri"/>
        <family val="2"/>
        <charset val="238"/>
      </rPr>
      <t xml:space="preserve">
- prevodový pomer: 1:53
- menovitá zaťažiteľnosť 335 Nm
- menovitá účinnosť: 94%
- Hnací motor
- menovité otáčky: 22 min-1
- menovitý výkon: 0,37 kW
- max. krútiaci moment: 153 Nm
</t>
    </r>
    <r>
      <rPr>
        <b/>
        <sz val="10"/>
        <color rgb="FF000000"/>
        <rFont val="Calibri"/>
        <family val="2"/>
        <charset val="238"/>
      </rPr>
      <t>Meracie rozsahy:</t>
    </r>
    <r>
      <rPr>
        <sz val="10"/>
        <color rgb="FF000000"/>
        <rFont val="Calibri"/>
        <family val="2"/>
        <charset val="238"/>
      </rPr>
      <t xml:space="preserve">
- rýchlosť: 0... 2800min-1
- Krútiaci moment: 0... 200 Nm (pohon)
- Krútiaci moment: 0... 10 Nm (generátor)
- prúd: 0,005... 25 A
- Napätie: 0... 300 V
230V, 50Hz, 1 fáza
120V, 60Hz, 1 fáza, 230V, 60Hz, 1 fáza
UL/CSA voliteľná</t>
    </r>
  </si>
  <si>
    <r>
      <t>Technické údaje</t>
    </r>
    <r>
      <rPr>
        <sz val="10"/>
        <color rgb="FF000000"/>
        <rFont val="Calibri"/>
        <family val="2"/>
        <charset val="238"/>
      </rPr>
      <t xml:space="preserve">:                                                                                                             </t>
    </r>
    <r>
      <rPr>
        <b/>
        <sz val="10"/>
        <color rgb="FF000000"/>
        <rFont val="Calibri"/>
        <family val="2"/>
        <charset val="238"/>
      </rPr>
      <t>Gajdy:</t>
    </r>
    <r>
      <rPr>
        <sz val="10"/>
        <color rgb="FF000000"/>
        <rFont val="Calibri"/>
        <family val="2"/>
        <charset val="238"/>
      </rPr>
      <t xml:space="preserve">
- dĺžky: 10m, 20m, 30m
- materiál: polyetylén
- Hrúbka steny: 2mm
- Vonkajší priemer: 16mm
- prevádzkový tlak: max. 3bar
</t>
    </r>
    <r>
      <rPr>
        <b/>
        <sz val="10"/>
        <color rgb="FF000000"/>
        <rFont val="Calibri"/>
        <family val="2"/>
        <charset val="238"/>
      </rPr>
      <t>Tank:</t>
    </r>
    <r>
      <rPr>
        <sz val="10"/>
        <color rgb="FF000000"/>
        <rFont val="Calibri"/>
        <family val="2"/>
        <charset val="238"/>
      </rPr>
      <t xml:space="preserve">
- objem: 200L
</t>
    </r>
    <r>
      <rPr>
        <b/>
        <sz val="10"/>
        <color rgb="FF000000"/>
        <rFont val="Calibri"/>
        <family val="2"/>
        <charset val="238"/>
      </rPr>
      <t>Meracie rozsahy:</t>
    </r>
    <r>
      <rPr>
        <sz val="10"/>
        <color rgb="FF000000"/>
        <rFont val="Calibri"/>
        <family val="2"/>
        <charset val="238"/>
      </rPr>
      <t xml:space="preserve">
- Teplota: max.180°C
- Prietok: 20... 2500l / h
230V, 50Hz, 1 fáza
230V, 60Hz, 1 fáza; 120 V, 60 Hz, 1 fáza
UL/CSA voliteľná</t>
    </r>
  </si>
  <si>
    <r>
      <rPr>
        <b/>
        <u/>
        <sz val="10"/>
        <color rgb="FF000000"/>
        <rFont val="Calibri"/>
        <family val="2"/>
        <charset val="238"/>
      </rPr>
      <t>Technické údaje:</t>
    </r>
    <r>
      <rPr>
        <b/>
        <sz val="10"/>
        <color rgb="FF000000"/>
        <rFont val="Calibri"/>
        <family val="2"/>
        <charset val="238"/>
      </rPr>
      <t xml:space="preserve">
Ventilátor:
</t>
    </r>
    <r>
      <rPr>
        <sz val="10"/>
        <color rgb="FF000000"/>
        <rFont val="Calibri"/>
        <family val="2"/>
        <charset val="238"/>
      </rPr>
      <t>- rýchlosť: 900/1400 min-1
- Prietok: 683/1155 m3 H-1</t>
    </r>
    <r>
      <rPr>
        <b/>
        <sz val="10"/>
        <color rgb="FF000000"/>
        <rFont val="Calibri"/>
        <family val="2"/>
        <charset val="238"/>
      </rPr>
      <t xml:space="preserve">
Výmenník tepla:
</t>
    </r>
    <r>
      <rPr>
        <sz val="10"/>
        <color rgb="FF000000"/>
        <rFont val="Calibri"/>
        <family val="2"/>
        <charset val="238"/>
      </rPr>
      <t>- nominálny chladiaci výkon: 2kW
- Max. prevádzkový tlak: 10bar</t>
    </r>
    <r>
      <rPr>
        <b/>
        <sz val="10"/>
        <color rgb="FF000000"/>
        <rFont val="Calibri"/>
        <family val="2"/>
        <charset val="238"/>
      </rPr>
      <t xml:space="preserve">
Meracie rozsahy:
teplota:
</t>
    </r>
    <r>
      <rPr>
        <sz val="10"/>
        <color rgb="FF000000"/>
        <rFont val="Calibri"/>
        <family val="2"/>
        <charset val="238"/>
      </rPr>
      <t>- 3x -50°C... 180°C
- Prietok: 20... 2500l / h</t>
    </r>
    <r>
      <rPr>
        <b/>
        <sz val="10"/>
        <color rgb="FF000000"/>
        <rFont val="Calibri"/>
        <family val="2"/>
        <charset val="238"/>
      </rPr>
      <t xml:space="preserve">
</t>
    </r>
    <r>
      <rPr>
        <sz val="10"/>
        <color rgb="FF000000"/>
        <rFont val="Calibri"/>
        <family val="2"/>
        <charset val="238"/>
      </rPr>
      <t>230V, 50Hz, 1 fáza
230V, 60Hz, 1 fáza</t>
    </r>
  </si>
  <si>
    <r>
      <rPr>
        <b/>
        <u/>
        <sz val="10"/>
        <color rgb="FF000000"/>
        <rFont val="Calibri"/>
        <family val="2"/>
        <charset val="238"/>
      </rPr>
      <t>Technické údaje</t>
    </r>
    <r>
      <rPr>
        <b/>
        <sz val="10"/>
        <color rgb="FF000000"/>
        <rFont val="Calibri"/>
        <family val="2"/>
        <charset val="238"/>
      </rPr>
      <t>:                                                                                                             Plochý zberný kôš:</t>
    </r>
    <r>
      <rPr>
        <sz val="10"/>
        <color rgb="FF000000"/>
        <rFont val="Calibri"/>
        <family val="2"/>
        <charset val="238"/>
      </rPr>
      <t xml:space="preserve">
- absorbér, selektívny povlak
- absorbér, sčernalý povlak
- absorpčná plocha: 320x330mm (+ - 10%)
- uhol sklonu: 0  - 60 stupňov 
</t>
    </r>
    <r>
      <rPr>
        <b/>
        <sz val="10"/>
        <color rgb="FF000000"/>
        <rFont val="Calibri"/>
        <family val="2"/>
        <charset val="238"/>
      </rPr>
      <t>Osvetľovacia jednotka:</t>
    </r>
    <r>
      <rPr>
        <sz val="10"/>
        <color rgb="FF000000"/>
        <rFont val="Calibri"/>
        <family val="2"/>
        <charset val="238"/>
      </rPr>
      <t xml:space="preserve">
- pole svetelného zdroja: 16x 75W
</t>
    </r>
    <r>
      <rPr>
        <b/>
        <sz val="10"/>
        <color rgb="FF000000"/>
        <rFont val="Calibri"/>
        <family val="2"/>
        <charset val="238"/>
      </rPr>
      <t>Čerpadlo:</t>
    </r>
    <r>
      <rPr>
        <sz val="10"/>
        <color rgb="FF000000"/>
        <rFont val="Calibri"/>
        <family val="2"/>
        <charset val="238"/>
      </rPr>
      <t xml:space="preserve">
- Nastaviteľný prietok: 0... 24L / h
</t>
    </r>
    <r>
      <rPr>
        <b/>
        <sz val="10"/>
        <color rgb="FF000000"/>
        <rFont val="Calibri"/>
        <family val="2"/>
        <charset val="238"/>
      </rPr>
      <t>Meracie rozsahy:</t>
    </r>
    <r>
      <rPr>
        <sz val="10"/>
        <color rgb="FF000000"/>
        <rFont val="Calibri"/>
        <family val="2"/>
        <charset val="238"/>
      </rPr>
      <t xml:space="preserve">
- Teplota: 4x 0... 100°C
- Prietok: 0... 30l / h
- osvetlenie: 0... 3kW/m2
230V, 50Hz, 1 fáza
230V, 60Hz, 1 fáza
230V, 60Hz, 3 fázy
UL/CSA voliteľné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</si>
</sst>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rgb="FF000000"/>
      <name val="Calibri"/>
    </font>
    <font>
      <sz val="11"/>
      <color theme="1"/>
      <name val="Calibri"/>
      <family val="2"/>
      <charset val="238"/>
      <scheme val="minor"/>
    </font>
    <font>
      <sz val="11"/>
      <color theme="1"/>
      <name val="Calibri"/>
      <family val="2"/>
      <charset val="238"/>
      <scheme val="minor"/>
    </font>
    <font>
      <b/>
      <sz val="17"/>
      <color rgb="FF000000"/>
      <name val="Calibri"/>
      <family val="2"/>
      <charset val="238"/>
    </font>
    <font>
      <sz val="11"/>
      <name val="Calibri"/>
      <family val="2"/>
      <charset val="238"/>
    </font>
    <font>
      <b/>
      <sz val="14"/>
      <color rgb="FF000000"/>
      <name val="Calibri"/>
      <family val="2"/>
      <charset val="238"/>
    </font>
    <font>
      <b/>
      <sz val="11"/>
      <color rgb="FF000000"/>
      <name val="Calibri"/>
      <family val="2"/>
      <charset val="238"/>
    </font>
    <font>
      <b/>
      <u/>
      <sz val="11"/>
      <color rgb="FF000000"/>
      <name val="Calibri"/>
      <family val="2"/>
      <charset val="238"/>
    </font>
    <font>
      <b/>
      <sz val="10"/>
      <color rgb="FF000000"/>
      <name val="Calibri"/>
      <family val="2"/>
      <charset val="238"/>
    </font>
    <font>
      <sz val="10"/>
      <color rgb="FF000000"/>
      <name val="Calibri"/>
      <family val="2"/>
      <charset val="238"/>
    </font>
    <font>
      <sz val="11"/>
      <color rgb="FF000000"/>
      <name val="Calibri"/>
      <family val="2"/>
      <charset val="238"/>
    </font>
    <font>
      <b/>
      <sz val="11"/>
      <color rgb="FFFF0000"/>
      <name val="Calibri"/>
      <family val="2"/>
      <charset val="238"/>
    </font>
    <font>
      <b/>
      <sz val="10"/>
      <color rgb="FFFF0000"/>
      <name val="Calibri"/>
      <family val="2"/>
      <charset val="238"/>
    </font>
    <font>
      <sz val="11"/>
      <color rgb="FFFF0000"/>
      <name val="Calibri"/>
      <family val="2"/>
      <charset val="238"/>
    </font>
    <font>
      <sz val="11"/>
      <color indexed="8"/>
      <name val="Calibri"/>
      <family val="2"/>
    </font>
    <font>
      <b/>
      <sz val="12"/>
      <color rgb="FFFF0000"/>
      <name val="Calibri"/>
      <family val="2"/>
      <charset val="238"/>
    </font>
    <font>
      <sz val="9"/>
      <color rgb="FF000000"/>
      <name val="Calibri"/>
      <family val="2"/>
      <charset val="238"/>
    </font>
    <font>
      <sz val="11"/>
      <color rgb="FF000000"/>
      <name val="Calibri"/>
      <family val="2"/>
      <charset val="238"/>
    </font>
    <font>
      <b/>
      <u/>
      <sz val="10"/>
      <color rgb="FF000000"/>
      <name val="Calibri"/>
      <family val="2"/>
      <charset val="238"/>
    </font>
    <font>
      <u/>
      <sz val="11"/>
      <color rgb="FF0000FF"/>
      <name val="Calibri"/>
      <family val="2"/>
      <charset val="238"/>
    </font>
    <font>
      <sz val="10"/>
      <color rgb="FFFF0000"/>
      <name val="Calibri"/>
      <family val="2"/>
      <charset val="238"/>
    </font>
    <font>
      <sz val="12"/>
      <color rgb="FF000000"/>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59999389629810485"/>
        <bgColor rgb="FFFFCCFF"/>
      </patternFill>
    </fill>
    <fill>
      <patternFill patternType="solid">
        <fgColor theme="4" tint="0.79998168889431442"/>
        <bgColor indexed="64"/>
      </patternFill>
    </fill>
    <fill>
      <patternFill patternType="solid">
        <fgColor theme="0"/>
        <bgColor rgb="FFFFCCFF"/>
      </patternFill>
    </fill>
    <fill>
      <patternFill patternType="solid">
        <fgColor theme="5" tint="0.59999389629810485"/>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7">
    <xf numFmtId="0" fontId="0" fillId="0" borderId="0"/>
    <xf numFmtId="0" fontId="14" fillId="0" borderId="0"/>
    <xf numFmtId="0" fontId="2" fillId="0" borderId="0"/>
    <xf numFmtId="44" fontId="17" fillId="0" borderId="0" applyFont="0" applyFill="0" applyBorder="0" applyAlignment="0" applyProtection="0"/>
    <xf numFmtId="0" fontId="10" fillId="0" borderId="0"/>
    <xf numFmtId="0" fontId="1" fillId="0" borderId="0"/>
    <xf numFmtId="44" fontId="10" fillId="0" borderId="0" applyFont="0" applyFill="0" applyBorder="0" applyAlignment="0" applyProtection="0"/>
  </cellStyleXfs>
  <cellXfs count="70">
    <xf numFmtId="0" fontId="0" fillId="0" borderId="0" xfId="0"/>
    <xf numFmtId="0" fontId="0" fillId="0" borderId="1" xfId="0" applyBorder="1"/>
    <xf numFmtId="0" fontId="9" fillId="0" borderId="1" xfId="0" applyFont="1" applyBorder="1" applyAlignment="1">
      <alignment horizontal="center" vertical="center"/>
    </xf>
    <xf numFmtId="0" fontId="11" fillId="0" borderId="0" xfId="0" applyFont="1" applyAlignment="1">
      <alignment horizontal="center"/>
    </xf>
    <xf numFmtId="0" fontId="13" fillId="0" borderId="0" xfId="0" applyFont="1"/>
    <xf numFmtId="0" fontId="0" fillId="0" borderId="0" xfId="0" applyAlignment="1">
      <alignment horizontal="left"/>
    </xf>
    <xf numFmtId="0" fontId="9" fillId="0" borderId="0" xfId="0" applyFont="1" applyAlignment="1">
      <alignment horizontal="center" vertical="center"/>
    </xf>
    <xf numFmtId="0" fontId="0" fillId="0" borderId="0" xfId="0" applyAlignment="1">
      <alignment horizontal="right"/>
    </xf>
    <xf numFmtId="0" fontId="4" fillId="0" borderId="0" xfId="0" applyFont="1"/>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0" borderId="0" xfId="0" applyFont="1" applyAlignment="1">
      <alignment wrapText="1"/>
    </xf>
    <xf numFmtId="44" fontId="9" fillId="0" borderId="0" xfId="3" applyFont="1" applyBorder="1" applyAlignment="1">
      <alignment wrapText="1"/>
    </xf>
    <xf numFmtId="0" fontId="10" fillId="0" borderId="0" xfId="4"/>
    <xf numFmtId="0" fontId="10" fillId="0" borderId="4" xfId="4" applyBorder="1"/>
    <xf numFmtId="0" fontId="16" fillId="0" borderId="1" xfId="4" applyFont="1" applyBorder="1" applyAlignment="1">
      <alignment horizontal="left"/>
    </xf>
    <xf numFmtId="0" fontId="16" fillId="3" borderId="1" xfId="4" applyFont="1" applyFill="1" applyBorder="1"/>
    <xf numFmtId="0" fontId="16" fillId="0" borderId="0" xfId="4" applyFont="1"/>
    <xf numFmtId="0" fontId="8" fillId="0" borderId="0" xfId="0" applyFont="1" applyAlignment="1">
      <alignment horizontal="center" vertical="center" wrapText="1"/>
    </xf>
    <xf numFmtId="0" fontId="16" fillId="3" borderId="0" xfId="4" applyFont="1" applyFill="1" applyAlignment="1">
      <alignment horizontal="center"/>
    </xf>
    <xf numFmtId="44" fontId="9" fillId="0" borderId="1" xfId="6" applyFont="1" applyBorder="1" applyAlignment="1">
      <alignment wrapText="1"/>
    </xf>
    <xf numFmtId="44" fontId="0" fillId="0" borderId="1" xfId="3" applyFont="1" applyBorder="1" applyAlignment="1"/>
    <xf numFmtId="44" fontId="9" fillId="0" borderId="0" xfId="6" applyFont="1" applyBorder="1" applyAlignment="1">
      <alignment wrapText="1"/>
    </xf>
    <xf numFmtId="44" fontId="0" fillId="0" borderId="0" xfId="3" applyFont="1" applyBorder="1" applyAlignment="1"/>
    <xf numFmtId="0" fontId="9" fillId="2" borderId="9" xfId="4" applyFont="1" applyFill="1" applyBorder="1" applyAlignment="1">
      <alignment vertical="center" wrapText="1"/>
    </xf>
    <xf numFmtId="0" fontId="10" fillId="0" borderId="0" xfId="0" applyFont="1"/>
    <xf numFmtId="44" fontId="12" fillId="0" borderId="1" xfId="0" applyNumberFormat="1" applyFont="1" applyBorder="1" applyAlignment="1">
      <alignment horizontal="center" vertical="center"/>
    </xf>
    <xf numFmtId="44" fontId="12" fillId="0" borderId="1" xfId="6" applyFont="1" applyBorder="1" applyAlignment="1">
      <alignment wrapText="1"/>
    </xf>
    <xf numFmtId="0" fontId="6" fillId="4" borderId="6" xfId="0" applyFont="1" applyFill="1" applyBorder="1" applyAlignment="1">
      <alignment horizontal="center" vertical="center"/>
    </xf>
    <xf numFmtId="0" fontId="6" fillId="4" borderId="8" xfId="0" applyFont="1" applyFill="1" applyBorder="1" applyAlignment="1">
      <alignment horizontal="center" vertical="center"/>
    </xf>
    <xf numFmtId="0" fontId="8" fillId="4" borderId="2" xfId="0" applyFont="1" applyFill="1" applyBorder="1" applyAlignment="1">
      <alignment horizontal="center" vertical="center" wrapText="1"/>
    </xf>
    <xf numFmtId="0" fontId="16" fillId="3" borderId="0" xfId="4" applyFont="1" applyFill="1"/>
    <xf numFmtId="0" fontId="9" fillId="2" borderId="1" xfId="4" applyFont="1" applyFill="1" applyBorder="1" applyAlignment="1">
      <alignment vertical="center" wrapText="1"/>
    </xf>
    <xf numFmtId="0" fontId="8" fillId="2" borderId="9" xfId="4" applyFont="1" applyFill="1" applyBorder="1" applyAlignment="1">
      <alignment vertical="center" wrapText="1"/>
    </xf>
    <xf numFmtId="0" fontId="18" fillId="2" borderId="1" xfId="4" applyFont="1" applyFill="1" applyBorder="1" applyAlignment="1">
      <alignment vertical="center" wrapText="1"/>
    </xf>
    <xf numFmtId="0" fontId="18" fillId="2" borderId="1" xfId="4" applyFont="1" applyFill="1" applyBorder="1" applyAlignment="1">
      <alignment horizontal="left" vertical="center" wrapText="1"/>
    </xf>
    <xf numFmtId="0" fontId="9" fillId="2" borderId="1" xfId="4" applyFont="1" applyFill="1" applyBorder="1" applyAlignment="1">
      <alignment horizontal="left" vertical="center" wrapText="1"/>
    </xf>
    <xf numFmtId="0" fontId="8" fillId="2" borderId="1" xfId="4" applyFont="1" applyFill="1" applyBorder="1" applyAlignment="1">
      <alignment horizontal="left" vertical="center" wrapText="1"/>
    </xf>
    <xf numFmtId="0" fontId="9" fillId="2" borderId="0" xfId="4" applyFont="1" applyFill="1" applyAlignment="1">
      <alignment vertical="center" wrapText="1"/>
    </xf>
    <xf numFmtId="0" fontId="8" fillId="6" borderId="0" xfId="0" applyFont="1" applyFill="1" applyAlignment="1">
      <alignment vertical="center" textRotation="90" wrapText="1"/>
    </xf>
    <xf numFmtId="0" fontId="12" fillId="2" borderId="0" xfId="0" applyFont="1" applyFill="1" applyAlignment="1">
      <alignment horizontal="center" vertical="top" wrapText="1"/>
    </xf>
    <xf numFmtId="0" fontId="0" fillId="2" borderId="0" xfId="0" applyFill="1"/>
    <xf numFmtId="44" fontId="9" fillId="0" borderId="1" xfId="3" applyFont="1" applyBorder="1" applyAlignment="1"/>
    <xf numFmtId="0" fontId="3" fillId="0" borderId="0" xfId="0" applyFont="1" applyAlignment="1">
      <alignment horizontal="center" vertical="center" wrapText="1"/>
    </xf>
    <xf numFmtId="0" fontId="5" fillId="0" borderId="0" xfId="0" applyFont="1" applyAlignment="1">
      <alignment horizontal="center"/>
    </xf>
    <xf numFmtId="0" fontId="21" fillId="0" borderId="0" xfId="0" applyFont="1" applyAlignment="1">
      <alignment horizontal="left"/>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20" fillId="3" borderId="2" xfId="0" applyFont="1" applyFill="1" applyBorder="1" applyAlignment="1">
      <alignment horizontal="center" vertical="top" wrapText="1"/>
    </xf>
    <xf numFmtId="0" fontId="20" fillId="3" borderId="3"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5" borderId="2" xfId="4" applyFont="1" applyFill="1" applyBorder="1" applyAlignment="1">
      <alignment horizontal="left" vertical="center" wrapText="1"/>
    </xf>
    <xf numFmtId="0" fontId="8" fillId="5" borderId="3" xfId="4" applyFont="1" applyFill="1" applyBorder="1" applyAlignment="1">
      <alignment horizontal="left" vertical="center" wrapText="1"/>
    </xf>
    <xf numFmtId="0" fontId="8" fillId="4" borderId="10"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8" fillId="4" borderId="12" xfId="0" applyFont="1" applyFill="1" applyBorder="1" applyAlignment="1">
      <alignment horizontal="center" vertical="center" textRotation="90" wrapText="1"/>
    </xf>
    <xf numFmtId="0" fontId="15" fillId="0" borderId="0" xfId="0" applyFont="1" applyAlignment="1">
      <alignment horizontal="center"/>
    </xf>
    <xf numFmtId="0" fontId="0" fillId="0" borderId="2" xfId="0" applyBorder="1" applyAlignment="1">
      <alignment horizontal="left"/>
    </xf>
    <xf numFmtId="0" fontId="0" fillId="0" borderId="3" xfId="0" applyBorder="1" applyAlignment="1">
      <alignment horizontal="left"/>
    </xf>
    <xf numFmtId="0" fontId="7" fillId="0" borderId="0" xfId="0" applyFont="1" applyAlignment="1">
      <alignment horizontal="left"/>
    </xf>
    <xf numFmtId="0" fontId="0" fillId="0" borderId="0" xfId="0" applyAlignment="1">
      <alignment horizontal="left"/>
    </xf>
    <xf numFmtId="0" fontId="0" fillId="7" borderId="1" xfId="0" applyFill="1" applyBorder="1" applyAlignment="1">
      <alignment horizontal="center"/>
    </xf>
    <xf numFmtId="0" fontId="0" fillId="0" borderId="13" xfId="0" applyBorder="1" applyAlignment="1">
      <alignment horizontal="left"/>
    </xf>
    <xf numFmtId="0" fontId="0" fillId="7" borderId="2" xfId="0" applyFill="1" applyBorder="1" applyAlignment="1">
      <alignment horizontal="center"/>
    </xf>
    <xf numFmtId="0" fontId="0" fillId="7" borderId="9" xfId="0" applyFill="1" applyBorder="1" applyAlignment="1">
      <alignment horizontal="center"/>
    </xf>
    <xf numFmtId="0" fontId="0" fillId="7" borderId="3" xfId="0" applyFill="1" applyBorder="1" applyAlignment="1">
      <alignment horizontal="center"/>
    </xf>
    <xf numFmtId="0" fontId="19" fillId="7" borderId="1" xfId="0" applyFont="1" applyFill="1" applyBorder="1" applyAlignment="1">
      <alignment horizontal="center" vertical="top"/>
    </xf>
  </cellXfs>
  <cellStyles count="7">
    <cellStyle name="Excel Built-in Normal" xfId="1" xr:uid="{00000000-0005-0000-0000-000000000000}"/>
    <cellStyle name="Mena" xfId="3" builtinId="4"/>
    <cellStyle name="Mena 2" xfId="6" xr:uid="{00000000-0005-0000-0000-000032000000}"/>
    <cellStyle name="Normálna" xfId="0" builtinId="0"/>
    <cellStyle name="Normálna 2" xfId="4" xr:uid="{89D841B0-C4A5-486E-8C34-42C368EE2ED7}"/>
    <cellStyle name="Normálne 2" xfId="2" xr:uid="{00000000-0005-0000-0000-000002000000}"/>
    <cellStyle name="Normálne 2 2" xfId="5" xr:uid="{00000000-0005-0000-0000-000002000000}"/>
  </cellStyles>
  <dxfs count="0"/>
  <tableStyles count="0" defaultTableStyle="TableStyleMedium9" defaultPivotStyle="PivotStyleLight16"/>
  <colors>
    <mruColors>
      <color rgb="FFFFCCFF"/>
      <color rgb="FFFFFFCC"/>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7"/>
  <sheetViews>
    <sheetView tabSelected="1" topLeftCell="A83" zoomScaleNormal="100" workbookViewId="0">
      <selection activeCell="B51" sqref="B51"/>
    </sheetView>
  </sheetViews>
  <sheetFormatPr defaultColWidth="15.109375" defaultRowHeight="15" customHeight="1" x14ac:dyDescent="0.3"/>
  <cols>
    <col min="1" max="1" width="11" customWidth="1"/>
    <col min="2" max="2" width="52.44140625" customWidth="1"/>
    <col min="3" max="3" width="20.88671875" customWidth="1"/>
    <col min="4" max="4" width="28.109375" customWidth="1"/>
    <col min="5" max="5" width="18.44140625" customWidth="1"/>
    <col min="6" max="17" width="7.5546875" customWidth="1"/>
  </cols>
  <sheetData>
    <row r="1" spans="1:5" ht="41.25" customHeight="1" x14ac:dyDescent="0.3">
      <c r="A1" s="45" t="s">
        <v>68</v>
      </c>
      <c r="B1" s="45"/>
    </row>
    <row r="2" spans="1:5" ht="39.6" customHeight="1" x14ac:dyDescent="0.3">
      <c r="A2" s="43" t="s">
        <v>15</v>
      </c>
      <c r="B2" s="43"/>
      <c r="C2" s="43"/>
      <c r="D2" s="43"/>
    </row>
    <row r="3" spans="1:5" ht="18.75" customHeight="1" x14ac:dyDescent="0.35">
      <c r="A3" s="44" t="s">
        <v>61</v>
      </c>
      <c r="B3" s="44"/>
      <c r="C3" s="44"/>
      <c r="D3" s="44"/>
      <c r="E3" s="44"/>
    </row>
    <row r="4" spans="1:5" ht="15.6" x14ac:dyDescent="0.3">
      <c r="A4" s="59" t="s">
        <v>67</v>
      </c>
      <c r="B4" s="59"/>
      <c r="C4" s="59"/>
      <c r="D4" s="59"/>
    </row>
    <row r="5" spans="1:5" ht="14.4" x14ac:dyDescent="0.3">
      <c r="A5" s="3"/>
      <c r="B5" s="4"/>
      <c r="C5" s="4"/>
      <c r="D5" s="4"/>
    </row>
    <row r="6" spans="1:5" ht="14.4" x14ac:dyDescent="0.3">
      <c r="A6" s="1" t="s">
        <v>0</v>
      </c>
      <c r="B6" s="1"/>
    </row>
    <row r="7" spans="1:5" ht="14.4" x14ac:dyDescent="0.3">
      <c r="A7" s="60" t="s">
        <v>1</v>
      </c>
      <c r="B7" s="61"/>
    </row>
    <row r="8" spans="1:5" ht="14.4" x14ac:dyDescent="0.3">
      <c r="A8" s="5"/>
      <c r="B8" s="5"/>
    </row>
    <row r="9" spans="1:5" ht="14.4" x14ac:dyDescent="0.3">
      <c r="A9" s="62" t="s">
        <v>2</v>
      </c>
      <c r="B9" s="62"/>
    </row>
    <row r="10" spans="1:5" ht="15" customHeight="1" x14ac:dyDescent="0.3">
      <c r="A10" s="63" t="s">
        <v>3</v>
      </c>
      <c r="B10" s="63"/>
      <c r="C10" s="64"/>
      <c r="D10" s="64"/>
      <c r="E10" s="64"/>
    </row>
    <row r="11" spans="1:5" ht="15" customHeight="1" x14ac:dyDescent="0.3">
      <c r="A11" s="63" t="s">
        <v>4</v>
      </c>
      <c r="B11" s="63"/>
      <c r="C11" s="64"/>
      <c r="D11" s="64"/>
      <c r="E11" s="64"/>
    </row>
    <row r="12" spans="1:5" ht="15" customHeight="1" x14ac:dyDescent="0.3">
      <c r="A12" s="63" t="s">
        <v>16</v>
      </c>
      <c r="B12" s="65"/>
      <c r="C12" s="66"/>
      <c r="D12" s="67"/>
      <c r="E12" s="68"/>
    </row>
    <row r="13" spans="1:5" ht="15" customHeight="1" x14ac:dyDescent="0.3">
      <c r="A13" s="63" t="s">
        <v>62</v>
      </c>
      <c r="B13" s="65"/>
      <c r="C13" s="66"/>
      <c r="D13" s="67"/>
      <c r="E13" s="68"/>
    </row>
    <row r="14" spans="1:5" ht="15" customHeight="1" x14ac:dyDescent="0.3">
      <c r="A14" s="63" t="s">
        <v>63</v>
      </c>
      <c r="B14" s="65"/>
      <c r="C14" s="66"/>
      <c r="D14" s="67"/>
      <c r="E14" s="68"/>
    </row>
    <row r="15" spans="1:5" ht="15" customHeight="1" x14ac:dyDescent="0.3">
      <c r="A15" s="63" t="s">
        <v>5</v>
      </c>
      <c r="B15" s="63"/>
      <c r="C15" s="64"/>
      <c r="D15" s="64"/>
      <c r="E15" s="64"/>
    </row>
    <row r="16" spans="1:5" ht="15" customHeight="1" x14ac:dyDescent="0.3">
      <c r="A16" s="63" t="s">
        <v>6</v>
      </c>
      <c r="B16" s="63"/>
      <c r="C16" s="64"/>
      <c r="D16" s="64"/>
      <c r="E16" s="64"/>
    </row>
    <row r="17" spans="1:5" ht="15" customHeight="1" x14ac:dyDescent="0.3">
      <c r="A17" s="63" t="s">
        <v>7</v>
      </c>
      <c r="B17" s="63"/>
      <c r="C17" s="69"/>
      <c r="D17" s="69"/>
      <c r="E17" s="69"/>
    </row>
    <row r="18" spans="1:5" ht="15" customHeight="1" x14ac:dyDescent="0.3">
      <c r="A18" s="7"/>
      <c r="B18" s="8"/>
      <c r="C18" s="69"/>
      <c r="D18" s="69"/>
      <c r="E18" s="69"/>
    </row>
    <row r="19" spans="1:5" ht="14.4" x14ac:dyDescent="0.3">
      <c r="A19" s="6"/>
      <c r="D19" s="11"/>
    </row>
    <row r="20" spans="1:5" ht="27.6" x14ac:dyDescent="0.3">
      <c r="A20" s="10" t="s">
        <v>21</v>
      </c>
      <c r="B20" s="10" t="s">
        <v>9</v>
      </c>
      <c r="C20" s="30" t="s">
        <v>23</v>
      </c>
      <c r="D20" s="52" t="s">
        <v>8</v>
      </c>
      <c r="E20" s="53"/>
    </row>
    <row r="21" spans="1:5" ht="276" x14ac:dyDescent="0.3">
      <c r="A21" s="56" t="s">
        <v>27</v>
      </c>
      <c r="B21" s="24" t="s">
        <v>28</v>
      </c>
      <c r="C21" s="32" t="s">
        <v>24</v>
      </c>
      <c r="D21" s="50"/>
      <c r="E21" s="51"/>
    </row>
    <row r="22" spans="1:5" ht="193.2" x14ac:dyDescent="0.3">
      <c r="A22" s="57"/>
      <c r="B22" s="24" t="s">
        <v>29</v>
      </c>
      <c r="C22" s="32" t="s">
        <v>24</v>
      </c>
      <c r="D22" s="50"/>
      <c r="E22" s="51"/>
    </row>
    <row r="23" spans="1:5" ht="248.4" x14ac:dyDescent="0.3">
      <c r="A23" s="57"/>
      <c r="B23" s="24" t="s">
        <v>72</v>
      </c>
      <c r="C23" s="32" t="s">
        <v>24</v>
      </c>
      <c r="D23" s="50"/>
      <c r="E23" s="51"/>
    </row>
    <row r="24" spans="1:5" ht="82.8" x14ac:dyDescent="0.3">
      <c r="A24" s="57"/>
      <c r="B24" s="24" t="s">
        <v>51</v>
      </c>
      <c r="C24" s="32" t="s">
        <v>24</v>
      </c>
      <c r="D24" s="50"/>
      <c r="E24" s="51"/>
    </row>
    <row r="25" spans="1:5" ht="14.4" x14ac:dyDescent="0.3">
      <c r="A25" s="57"/>
      <c r="B25" s="33" t="s">
        <v>30</v>
      </c>
      <c r="C25" s="32" t="s">
        <v>24</v>
      </c>
      <c r="D25" s="50"/>
      <c r="E25" s="51"/>
    </row>
    <row r="26" spans="1:5" ht="138" x14ac:dyDescent="0.3">
      <c r="A26" s="57"/>
      <c r="B26" s="24" t="s">
        <v>31</v>
      </c>
      <c r="C26" s="32" t="s">
        <v>24</v>
      </c>
      <c r="D26" s="50"/>
      <c r="E26" s="51"/>
    </row>
    <row r="27" spans="1:5" ht="179.4" x14ac:dyDescent="0.3">
      <c r="A27" s="58"/>
      <c r="B27" s="24" t="s">
        <v>32</v>
      </c>
      <c r="C27" s="32" t="s">
        <v>24</v>
      </c>
      <c r="D27" s="50"/>
      <c r="E27" s="51"/>
    </row>
    <row r="28" spans="1:5" s="41" customFormat="1" ht="14.4" x14ac:dyDescent="0.3">
      <c r="A28" s="39"/>
      <c r="B28" s="38"/>
      <c r="C28" s="38"/>
      <c r="D28" s="40"/>
      <c r="E28" s="40"/>
    </row>
    <row r="29" spans="1:5" s="41" customFormat="1" ht="14.4" x14ac:dyDescent="0.3">
      <c r="A29" s="39"/>
      <c r="B29" s="38"/>
      <c r="C29" s="38"/>
      <c r="D29" s="40"/>
      <c r="E29" s="40"/>
    </row>
    <row r="30" spans="1:5" s="41" customFormat="1" ht="14.4" x14ac:dyDescent="0.3">
      <c r="A30" s="39"/>
      <c r="B30" s="38"/>
      <c r="C30" s="38"/>
      <c r="D30" s="40"/>
      <c r="E30" s="40"/>
    </row>
    <row r="31" spans="1:5" s="41" customFormat="1" ht="14.4" x14ac:dyDescent="0.3">
      <c r="A31" s="39"/>
      <c r="B31" s="38"/>
      <c r="C31" s="38"/>
      <c r="D31" s="40"/>
      <c r="E31" s="40"/>
    </row>
    <row r="32" spans="1:5" s="41" customFormat="1" ht="14.4" x14ac:dyDescent="0.3">
      <c r="A32" s="39"/>
      <c r="B32" s="38"/>
      <c r="C32" s="38"/>
      <c r="D32" s="40"/>
      <c r="E32" s="40"/>
    </row>
    <row r="33" spans="1:5" s="41" customFormat="1" ht="14.4" x14ac:dyDescent="0.3">
      <c r="A33" s="39"/>
      <c r="B33" s="38"/>
      <c r="C33" s="38"/>
      <c r="D33" s="40"/>
      <c r="E33" s="40"/>
    </row>
    <row r="34" spans="1:5" s="41" customFormat="1" ht="14.4" x14ac:dyDescent="0.3">
      <c r="A34" s="39"/>
      <c r="B34" s="38"/>
      <c r="C34" s="38"/>
      <c r="D34" s="40"/>
      <c r="E34" s="40"/>
    </row>
    <row r="35" spans="1:5" s="41" customFormat="1" ht="14.4" x14ac:dyDescent="0.3">
      <c r="A35" s="39"/>
      <c r="B35" s="38"/>
      <c r="C35" s="38"/>
      <c r="D35" s="40"/>
      <c r="E35" s="40"/>
    </row>
    <row r="36" spans="1:5" s="41" customFormat="1" ht="14.4" x14ac:dyDescent="0.3">
      <c r="A36" s="39"/>
      <c r="B36" s="38"/>
      <c r="C36" s="38"/>
      <c r="D36" s="40"/>
      <c r="E36" s="40"/>
    </row>
    <row r="37" spans="1:5" s="41" customFormat="1" ht="14.4" x14ac:dyDescent="0.3">
      <c r="A37" s="39"/>
      <c r="B37" s="38"/>
      <c r="C37" s="38"/>
      <c r="D37" s="40"/>
      <c r="E37" s="40"/>
    </row>
    <row r="38" spans="1:5" s="41" customFormat="1" ht="14.4" x14ac:dyDescent="0.3">
      <c r="A38" s="39"/>
      <c r="B38" s="38"/>
      <c r="C38" s="38"/>
      <c r="D38" s="40"/>
      <c r="E38" s="40"/>
    </row>
    <row r="39" spans="1:5" ht="30" customHeight="1" x14ac:dyDescent="0.3">
      <c r="A39" s="56" t="s">
        <v>58</v>
      </c>
      <c r="B39" s="10" t="s">
        <v>9</v>
      </c>
      <c r="C39" s="30" t="s">
        <v>23</v>
      </c>
      <c r="D39" s="52" t="s">
        <v>8</v>
      </c>
      <c r="E39" s="53"/>
    </row>
    <row r="40" spans="1:5" ht="331.2" x14ac:dyDescent="0.3">
      <c r="A40" s="57"/>
      <c r="B40" s="24" t="s">
        <v>38</v>
      </c>
      <c r="C40" s="32" t="s">
        <v>24</v>
      </c>
      <c r="D40" s="50"/>
      <c r="E40" s="51"/>
    </row>
    <row r="41" spans="1:5" ht="110.4" x14ac:dyDescent="0.3">
      <c r="A41" s="57"/>
      <c r="B41" s="24" t="s">
        <v>39</v>
      </c>
      <c r="C41" s="32"/>
      <c r="D41" s="50"/>
      <c r="E41" s="51"/>
    </row>
    <row r="42" spans="1:5" ht="14.4" x14ac:dyDescent="0.3">
      <c r="A42" s="57"/>
      <c r="B42" s="24" t="s">
        <v>33</v>
      </c>
      <c r="C42" s="32" t="s">
        <v>24</v>
      </c>
      <c r="D42" s="50"/>
      <c r="E42" s="51"/>
    </row>
    <row r="43" spans="1:5" ht="27.6" x14ac:dyDescent="0.3">
      <c r="A43" s="57"/>
      <c r="B43" s="24" t="s">
        <v>64</v>
      </c>
      <c r="C43" s="32" t="s">
        <v>24</v>
      </c>
      <c r="D43" s="50"/>
      <c r="E43" s="51"/>
    </row>
    <row r="44" spans="1:5" ht="27.6" x14ac:dyDescent="0.3">
      <c r="A44" s="57"/>
      <c r="B44" s="24" t="s">
        <v>34</v>
      </c>
      <c r="C44" s="32" t="s">
        <v>24</v>
      </c>
      <c r="D44" s="50"/>
      <c r="E44" s="51"/>
    </row>
    <row r="45" spans="1:5" ht="14.4" x14ac:dyDescent="0.3">
      <c r="A45" s="58"/>
      <c r="B45" s="24" t="s">
        <v>25</v>
      </c>
      <c r="C45" s="32" t="s">
        <v>26</v>
      </c>
      <c r="D45" s="50"/>
      <c r="E45" s="51"/>
    </row>
    <row r="47" spans="1:5" ht="14.4" x14ac:dyDescent="0.3">
      <c r="A47" s="10" t="s">
        <v>10</v>
      </c>
      <c r="B47" s="10" t="s">
        <v>12</v>
      </c>
      <c r="C47" s="10"/>
      <c r="D47" s="9" t="s">
        <v>13</v>
      </c>
      <c r="E47" s="9" t="s">
        <v>20</v>
      </c>
    </row>
    <row r="48" spans="1:5" ht="14.4" x14ac:dyDescent="0.3">
      <c r="A48" s="2">
        <v>1</v>
      </c>
      <c r="B48" s="42"/>
      <c r="C48" s="21"/>
      <c r="D48" s="20">
        <f>A48*B48</f>
        <v>0</v>
      </c>
      <c r="E48" s="20">
        <f>D48*1.23</f>
        <v>0</v>
      </c>
    </row>
    <row r="49" spans="1:10" ht="14.4" x14ac:dyDescent="0.3">
      <c r="A49" s="18"/>
      <c r="B49" s="6"/>
      <c r="C49" s="6"/>
      <c r="D49" s="11"/>
    </row>
    <row r="50" spans="1:10" ht="27.6" x14ac:dyDescent="0.3">
      <c r="A50" s="10" t="s">
        <v>17</v>
      </c>
      <c r="B50" s="10" t="s">
        <v>9</v>
      </c>
      <c r="C50" s="30" t="s">
        <v>23</v>
      </c>
      <c r="D50" s="52" t="s">
        <v>8</v>
      </c>
      <c r="E50" s="53"/>
    </row>
    <row r="51" spans="1:10" ht="409.6" x14ac:dyDescent="0.3">
      <c r="A51" s="56" t="s">
        <v>59</v>
      </c>
      <c r="B51" s="24" t="s">
        <v>35</v>
      </c>
      <c r="C51" s="32" t="s">
        <v>24</v>
      </c>
      <c r="D51" s="50"/>
      <c r="E51" s="51"/>
    </row>
    <row r="52" spans="1:10" ht="331.2" x14ac:dyDescent="0.3">
      <c r="A52" s="57"/>
      <c r="B52" s="24" t="s">
        <v>36</v>
      </c>
      <c r="C52" s="32" t="s">
        <v>24</v>
      </c>
      <c r="D52" s="50"/>
      <c r="E52" s="51"/>
    </row>
    <row r="53" spans="1:10" ht="317.39999999999998" x14ac:dyDescent="0.3">
      <c r="A53" s="57"/>
      <c r="B53" s="33" t="s">
        <v>69</v>
      </c>
      <c r="C53" s="32" t="s">
        <v>24</v>
      </c>
      <c r="D53" s="50"/>
      <c r="E53" s="51"/>
    </row>
    <row r="54" spans="1:10" ht="95.4" customHeight="1" x14ac:dyDescent="0.3">
      <c r="A54" s="57"/>
      <c r="B54" s="24" t="s">
        <v>50</v>
      </c>
      <c r="C54" s="32" t="s">
        <v>24</v>
      </c>
      <c r="D54" s="50"/>
      <c r="E54" s="51"/>
    </row>
    <row r="55" spans="1:10" ht="331.2" x14ac:dyDescent="0.3">
      <c r="A55" s="57"/>
      <c r="B55" s="24" t="s">
        <v>37</v>
      </c>
      <c r="C55" s="32" t="s">
        <v>24</v>
      </c>
      <c r="D55" s="50"/>
      <c r="E55" s="51"/>
    </row>
    <row r="56" spans="1:10" ht="82.8" x14ac:dyDescent="0.3">
      <c r="A56" s="57"/>
      <c r="B56" s="24" t="s">
        <v>40</v>
      </c>
      <c r="C56" s="32" t="s">
        <v>24</v>
      </c>
      <c r="D56" s="50"/>
      <c r="E56" s="51"/>
    </row>
    <row r="57" spans="1:10" ht="14.4" x14ac:dyDescent="0.3">
      <c r="A57" s="57"/>
      <c r="B57" s="24" t="s">
        <v>33</v>
      </c>
      <c r="C57" s="32" t="s">
        <v>24</v>
      </c>
      <c r="D57" s="50"/>
      <c r="E57" s="51"/>
    </row>
    <row r="58" spans="1:10" ht="27.6" x14ac:dyDescent="0.3">
      <c r="A58" s="57"/>
      <c r="B58" s="24" t="s">
        <v>64</v>
      </c>
      <c r="C58" s="32" t="s">
        <v>24</v>
      </c>
      <c r="D58" s="50"/>
      <c r="E58" s="51"/>
    </row>
    <row r="59" spans="1:10" ht="27.6" x14ac:dyDescent="0.3">
      <c r="A59" s="57"/>
      <c r="B59" s="24" t="s">
        <v>34</v>
      </c>
      <c r="C59" s="32" t="s">
        <v>24</v>
      </c>
      <c r="D59" s="50"/>
      <c r="E59" s="51"/>
    </row>
    <row r="60" spans="1:10" ht="14.4" x14ac:dyDescent="0.3">
      <c r="A60" s="58"/>
      <c r="B60" s="24" t="s">
        <v>25</v>
      </c>
      <c r="C60" s="32" t="s">
        <v>26</v>
      </c>
      <c r="D60" s="50"/>
      <c r="E60" s="51"/>
    </row>
    <row r="62" spans="1:10" ht="14.4" x14ac:dyDescent="0.3">
      <c r="A62" s="10" t="s">
        <v>10</v>
      </c>
      <c r="B62" s="10" t="s">
        <v>12</v>
      </c>
      <c r="C62" s="10"/>
      <c r="D62" s="9" t="s">
        <v>13</v>
      </c>
      <c r="E62" s="9" t="s">
        <v>20</v>
      </c>
    </row>
    <row r="63" spans="1:10" ht="14.4" x14ac:dyDescent="0.3">
      <c r="A63" s="2">
        <v>1</v>
      </c>
      <c r="B63" s="42"/>
      <c r="C63" s="21"/>
      <c r="D63" s="20">
        <f>A63*B63</f>
        <v>0</v>
      </c>
      <c r="E63" s="20">
        <f>D63*1.23</f>
        <v>0</v>
      </c>
    </row>
    <row r="64" spans="1:10" ht="14.4" x14ac:dyDescent="0.3">
      <c r="A64" s="6"/>
      <c r="B64" s="23"/>
      <c r="C64" s="23"/>
      <c r="D64" s="22"/>
      <c r="E64" s="22"/>
      <c r="J64" s="25" t="s">
        <v>22</v>
      </c>
    </row>
    <row r="65" spans="1:5" ht="27.6" x14ac:dyDescent="0.3">
      <c r="A65" s="10" t="s">
        <v>41</v>
      </c>
      <c r="B65" s="10" t="s">
        <v>9</v>
      </c>
      <c r="C65" s="30" t="s">
        <v>23</v>
      </c>
      <c r="D65" s="52" t="s">
        <v>8</v>
      </c>
      <c r="E65" s="53"/>
    </row>
    <row r="66" spans="1:5" ht="55.2" x14ac:dyDescent="0.3">
      <c r="A66" s="56" t="s">
        <v>60</v>
      </c>
      <c r="B66" s="24" t="s">
        <v>42</v>
      </c>
      <c r="C66" s="32" t="s">
        <v>24</v>
      </c>
      <c r="D66" s="50"/>
      <c r="E66" s="51"/>
    </row>
    <row r="67" spans="1:5" ht="14.4" x14ac:dyDescent="0.3">
      <c r="A67" s="57"/>
      <c r="B67" s="54" t="s">
        <v>43</v>
      </c>
      <c r="C67" s="55"/>
      <c r="D67" s="50"/>
      <c r="E67" s="51"/>
    </row>
    <row r="68" spans="1:5" ht="248.4" x14ac:dyDescent="0.3">
      <c r="A68" s="57"/>
      <c r="B68" s="24" t="s">
        <v>44</v>
      </c>
      <c r="C68" s="32" t="s">
        <v>24</v>
      </c>
      <c r="D68" s="50"/>
      <c r="E68" s="51"/>
    </row>
    <row r="69" spans="1:5" ht="358.8" x14ac:dyDescent="0.3">
      <c r="A69" s="57"/>
      <c r="B69" s="33" t="s">
        <v>45</v>
      </c>
      <c r="C69" s="32" t="s">
        <v>24</v>
      </c>
      <c r="D69" s="50"/>
      <c r="E69" s="51"/>
    </row>
    <row r="70" spans="1:5" ht="69" x14ac:dyDescent="0.3">
      <c r="A70" s="57"/>
      <c r="B70" s="24" t="s">
        <v>48</v>
      </c>
      <c r="C70" s="32" t="s">
        <v>24</v>
      </c>
      <c r="D70" s="50"/>
      <c r="E70" s="51"/>
    </row>
    <row r="71" spans="1:5" ht="331.2" x14ac:dyDescent="0.3">
      <c r="A71" s="57"/>
      <c r="B71" s="24" t="s">
        <v>37</v>
      </c>
      <c r="C71" s="32" t="s">
        <v>24</v>
      </c>
      <c r="D71" s="50"/>
      <c r="E71" s="51"/>
    </row>
    <row r="72" spans="1:5" ht="14.4" x14ac:dyDescent="0.3">
      <c r="A72" s="57"/>
      <c r="B72" s="54" t="s">
        <v>46</v>
      </c>
      <c r="C72" s="55"/>
      <c r="D72" s="50"/>
      <c r="E72" s="51"/>
    </row>
    <row r="73" spans="1:5" ht="89.25" customHeight="1" x14ac:dyDescent="0.3">
      <c r="A73" s="57"/>
      <c r="B73" s="34" t="s">
        <v>47</v>
      </c>
      <c r="C73" s="34"/>
      <c r="D73" s="50"/>
      <c r="E73" s="51"/>
    </row>
    <row r="74" spans="1:5" ht="220.8" x14ac:dyDescent="0.3">
      <c r="A74" s="57"/>
      <c r="B74" s="35" t="s">
        <v>70</v>
      </c>
      <c r="C74" s="35"/>
      <c r="D74" s="50"/>
      <c r="E74" s="51"/>
    </row>
    <row r="75" spans="1:5" ht="69" x14ac:dyDescent="0.3">
      <c r="A75" s="57"/>
      <c r="B75" s="36" t="s">
        <v>49</v>
      </c>
      <c r="C75" s="36" t="s">
        <v>24</v>
      </c>
      <c r="D75" s="50"/>
      <c r="E75" s="51"/>
    </row>
    <row r="76" spans="1:5" ht="331.2" x14ac:dyDescent="0.3">
      <c r="A76" s="57"/>
      <c r="B76" s="24" t="s">
        <v>37</v>
      </c>
      <c r="C76" s="32" t="s">
        <v>24</v>
      </c>
      <c r="D76" s="50"/>
      <c r="E76" s="51"/>
    </row>
    <row r="77" spans="1:5" ht="14.4" x14ac:dyDescent="0.3">
      <c r="A77" s="57"/>
      <c r="B77" s="54" t="s">
        <v>52</v>
      </c>
      <c r="C77" s="55"/>
      <c r="D77" s="50"/>
      <c r="E77" s="51"/>
    </row>
    <row r="78" spans="1:5" ht="87.75" customHeight="1" x14ac:dyDescent="0.3">
      <c r="A78" s="57"/>
      <c r="B78" s="37" t="s">
        <v>53</v>
      </c>
      <c r="C78" s="36" t="s">
        <v>24</v>
      </c>
      <c r="D78" s="50"/>
      <c r="E78" s="51"/>
    </row>
    <row r="79" spans="1:5" ht="193.2" x14ac:dyDescent="0.3">
      <c r="A79" s="57"/>
      <c r="B79" s="37" t="s">
        <v>71</v>
      </c>
      <c r="C79" s="36" t="s">
        <v>24</v>
      </c>
      <c r="D79" s="50"/>
      <c r="E79" s="51"/>
    </row>
    <row r="80" spans="1:5" ht="69" x14ac:dyDescent="0.3">
      <c r="A80" s="57"/>
      <c r="B80" s="36" t="s">
        <v>54</v>
      </c>
      <c r="C80" s="36" t="s">
        <v>24</v>
      </c>
      <c r="D80" s="50"/>
      <c r="E80" s="51"/>
    </row>
    <row r="81" spans="1:5" ht="331.2" x14ac:dyDescent="0.3">
      <c r="A81" s="57"/>
      <c r="B81" s="24" t="s">
        <v>37</v>
      </c>
      <c r="C81" s="32" t="s">
        <v>24</v>
      </c>
      <c r="D81" s="50"/>
      <c r="E81" s="51"/>
    </row>
    <row r="82" spans="1:5" ht="14.4" x14ac:dyDescent="0.3">
      <c r="A82" s="57"/>
      <c r="B82" s="24"/>
      <c r="C82" s="32"/>
      <c r="D82" s="50"/>
      <c r="E82" s="51"/>
    </row>
    <row r="83" spans="1:5" ht="110.4" x14ac:dyDescent="0.3">
      <c r="A83" s="57"/>
      <c r="B83" s="24" t="s">
        <v>57</v>
      </c>
      <c r="C83" s="32" t="s">
        <v>24</v>
      </c>
      <c r="D83" s="50"/>
      <c r="E83" s="51"/>
    </row>
    <row r="84" spans="1:5" ht="27.6" x14ac:dyDescent="0.3">
      <c r="A84" s="57"/>
      <c r="B84" s="24" t="s">
        <v>55</v>
      </c>
      <c r="C84" s="32" t="s">
        <v>24</v>
      </c>
      <c r="D84" s="50"/>
      <c r="E84" s="51"/>
    </row>
    <row r="85" spans="1:5" ht="27.6" x14ac:dyDescent="0.3">
      <c r="A85" s="57"/>
      <c r="B85" s="24" t="s">
        <v>65</v>
      </c>
      <c r="C85" s="32" t="s">
        <v>24</v>
      </c>
      <c r="D85" s="50"/>
      <c r="E85" s="51"/>
    </row>
    <row r="86" spans="1:5" ht="27.6" x14ac:dyDescent="0.3">
      <c r="A86" s="57"/>
      <c r="B86" s="24" t="s">
        <v>56</v>
      </c>
      <c r="C86" s="32" t="s">
        <v>24</v>
      </c>
      <c r="D86" s="50"/>
      <c r="E86" s="51"/>
    </row>
    <row r="87" spans="1:5" ht="14.4" x14ac:dyDescent="0.3">
      <c r="A87" s="58"/>
      <c r="B87" s="24" t="s">
        <v>25</v>
      </c>
      <c r="C87" s="32" t="s">
        <v>26</v>
      </c>
      <c r="D87" s="50"/>
      <c r="E87" s="51"/>
    </row>
    <row r="89" spans="1:5" ht="14.4" x14ac:dyDescent="0.3">
      <c r="A89" s="10" t="s">
        <v>10</v>
      </c>
      <c r="B89" s="10" t="s">
        <v>12</v>
      </c>
      <c r="C89" s="10"/>
      <c r="D89" s="9" t="s">
        <v>13</v>
      </c>
      <c r="E89" s="9" t="s">
        <v>20</v>
      </c>
    </row>
    <row r="90" spans="1:5" ht="14.4" x14ac:dyDescent="0.3">
      <c r="A90" s="2">
        <v>1</v>
      </c>
      <c r="B90" s="42"/>
      <c r="C90" s="21"/>
      <c r="D90" s="20">
        <f>A90*B90</f>
        <v>0</v>
      </c>
      <c r="E90" s="20">
        <f>D90*1.23</f>
        <v>0</v>
      </c>
    </row>
    <row r="91" spans="1:5" ht="14.4" x14ac:dyDescent="0.3">
      <c r="A91" s="6"/>
      <c r="B91" s="23"/>
      <c r="C91" s="23"/>
      <c r="D91" s="22"/>
      <c r="E91" s="22"/>
    </row>
    <row r="92" spans="1:5" ht="27.6" x14ac:dyDescent="0.3">
      <c r="A92" s="46" t="s">
        <v>66</v>
      </c>
      <c r="B92" s="47"/>
      <c r="C92" s="28"/>
      <c r="D92" s="10" t="s">
        <v>14</v>
      </c>
      <c r="E92" s="9" t="s">
        <v>20</v>
      </c>
    </row>
    <row r="93" spans="1:5" ht="15" customHeight="1" x14ac:dyDescent="0.3">
      <c r="A93" s="48"/>
      <c r="B93" s="49"/>
      <c r="C93" s="29"/>
      <c r="D93" s="26">
        <f>D48+D63+D90</f>
        <v>0</v>
      </c>
      <c r="E93" s="27">
        <f>D93*1.23</f>
        <v>0</v>
      </c>
    </row>
    <row r="94" spans="1:5" ht="14.4" x14ac:dyDescent="0.3"/>
    <row r="95" spans="1:5" ht="14.4" x14ac:dyDescent="0.3"/>
    <row r="96" spans="1:5" ht="14.4" x14ac:dyDescent="0.3">
      <c r="A96" s="15" t="s">
        <v>11</v>
      </c>
      <c r="B96" s="16" t="s">
        <v>18</v>
      </c>
      <c r="C96" s="31"/>
      <c r="D96" s="17"/>
    </row>
    <row r="97" spans="1:4" ht="14.4" x14ac:dyDescent="0.3">
      <c r="A97" s="13"/>
      <c r="B97" s="13"/>
      <c r="C97" s="13"/>
      <c r="D97" s="13"/>
    </row>
    <row r="98" spans="1:4" ht="14.4" x14ac:dyDescent="0.3">
      <c r="A98" s="13"/>
      <c r="B98" s="13"/>
      <c r="C98" s="13"/>
      <c r="D98" s="13"/>
    </row>
    <row r="99" spans="1:4" thickBot="1" x14ac:dyDescent="0.35">
      <c r="A99" s="13"/>
      <c r="B99" s="13"/>
      <c r="C99" s="13"/>
      <c r="D99" s="14"/>
    </row>
    <row r="100" spans="1:4" ht="14.4" x14ac:dyDescent="0.3">
      <c r="A100" s="13"/>
      <c r="B100" s="13"/>
      <c r="C100" s="13"/>
      <c r="D100" s="19" t="s">
        <v>19</v>
      </c>
    </row>
    <row r="101" spans="1:4" ht="14.4" x14ac:dyDescent="0.3">
      <c r="A101" s="13"/>
      <c r="B101" s="13"/>
      <c r="C101" s="13"/>
    </row>
    <row r="102" spans="1:4" ht="14.4" x14ac:dyDescent="0.3"/>
    <row r="103" spans="1:4" ht="14.4" x14ac:dyDescent="0.3"/>
    <row r="104" spans="1:4" ht="14.4" x14ac:dyDescent="0.3"/>
    <row r="105" spans="1:4" ht="14.4" x14ac:dyDescent="0.3"/>
    <row r="106" spans="1:4" ht="14.4" x14ac:dyDescent="0.3"/>
    <row r="107" spans="1:4" ht="14.4" x14ac:dyDescent="0.3"/>
    <row r="108" spans="1:4" ht="14.4" x14ac:dyDescent="0.3"/>
    <row r="109" spans="1:4" ht="14.4" x14ac:dyDescent="0.3"/>
    <row r="110" spans="1:4" ht="14.4" x14ac:dyDescent="0.3"/>
    <row r="111" spans="1:4" ht="14.4" x14ac:dyDescent="0.3"/>
    <row r="112" spans="1:4" ht="14.4" x14ac:dyDescent="0.3"/>
    <row r="113" spans="1:4" ht="14.4" x14ac:dyDescent="0.3"/>
    <row r="114" spans="1:4" ht="14.4" x14ac:dyDescent="0.3"/>
    <row r="115" spans="1:4" ht="14.4" x14ac:dyDescent="0.3"/>
    <row r="116" spans="1:4" ht="14.4" x14ac:dyDescent="0.3"/>
    <row r="117" spans="1:4" ht="14.4" x14ac:dyDescent="0.3"/>
    <row r="118" spans="1:4" ht="14.4" x14ac:dyDescent="0.3"/>
    <row r="119" spans="1:4" ht="14.4" x14ac:dyDescent="0.3"/>
    <row r="120" spans="1:4" ht="14.4" x14ac:dyDescent="0.3"/>
    <row r="121" spans="1:4" ht="14.4" x14ac:dyDescent="0.3"/>
    <row r="122" spans="1:4" ht="14.4" x14ac:dyDescent="0.3"/>
    <row r="123" spans="1:4" ht="14.4" x14ac:dyDescent="0.3"/>
    <row r="124" spans="1:4" ht="14.4" x14ac:dyDescent="0.3"/>
    <row r="125" spans="1:4" ht="14.4" x14ac:dyDescent="0.3"/>
    <row r="126" spans="1:4" ht="14.4" x14ac:dyDescent="0.3">
      <c r="A126" s="6"/>
      <c r="D126" s="12"/>
    </row>
    <row r="127" spans="1:4" ht="14.4" x14ac:dyDescent="0.3">
      <c r="A127" s="6"/>
      <c r="D127" s="12"/>
    </row>
    <row r="128" spans="1:4" ht="14.4" x14ac:dyDescent="0.3">
      <c r="A128" s="6"/>
      <c r="D128" s="12"/>
    </row>
    <row r="129" spans="1:4" ht="14.4" x14ac:dyDescent="0.3">
      <c r="A129" s="6"/>
      <c r="D129" s="12"/>
    </row>
    <row r="130" spans="1:4" ht="14.4" x14ac:dyDescent="0.3">
      <c r="A130" s="6"/>
      <c r="D130" s="12"/>
    </row>
    <row r="131" spans="1:4" ht="14.4" x14ac:dyDescent="0.3">
      <c r="A131" s="6"/>
      <c r="D131" s="12"/>
    </row>
    <row r="132" spans="1:4" ht="15" customHeight="1" x14ac:dyDescent="0.3">
      <c r="A132" s="6"/>
      <c r="D132" s="12"/>
    </row>
    <row r="133" spans="1:4" ht="15" customHeight="1" x14ac:dyDescent="0.3">
      <c r="A133" s="6"/>
      <c r="D133" s="12"/>
    </row>
    <row r="134" spans="1:4" ht="15" customHeight="1" x14ac:dyDescent="0.3">
      <c r="A134" s="6"/>
      <c r="D134" s="12"/>
    </row>
    <row r="135" spans="1:4" ht="15" customHeight="1" x14ac:dyDescent="0.3">
      <c r="A135" s="6"/>
      <c r="D135" s="12"/>
    </row>
    <row r="136" spans="1:4" ht="14.4" x14ac:dyDescent="0.3">
      <c r="A136" s="6"/>
      <c r="D136" s="12"/>
    </row>
    <row r="137" spans="1:4" ht="14.4" x14ac:dyDescent="0.3">
      <c r="A137" s="6"/>
      <c r="D137" s="12"/>
    </row>
    <row r="138" spans="1:4" ht="14.4" x14ac:dyDescent="0.3">
      <c r="A138" s="6"/>
      <c r="D138" s="12"/>
    </row>
    <row r="139" spans="1:4" ht="14.4" x14ac:dyDescent="0.3">
      <c r="A139" s="6"/>
      <c r="D139" s="12"/>
    </row>
    <row r="140" spans="1:4" ht="14.4" x14ac:dyDescent="0.3">
      <c r="A140" s="6"/>
      <c r="D140" s="12"/>
    </row>
    <row r="141" spans="1:4" ht="14.4" x14ac:dyDescent="0.3">
      <c r="A141" s="6"/>
      <c r="D141" s="12"/>
    </row>
    <row r="142" spans="1:4" ht="14.4" x14ac:dyDescent="0.3">
      <c r="A142" s="6"/>
      <c r="D142" s="12"/>
    </row>
    <row r="143" spans="1:4" ht="14.4" x14ac:dyDescent="0.3">
      <c r="A143" s="6"/>
      <c r="D143" s="12"/>
    </row>
    <row r="144" spans="1:4" ht="14.4" x14ac:dyDescent="0.3">
      <c r="A144" s="6"/>
      <c r="D144" s="12"/>
    </row>
    <row r="145" spans="1:4" ht="14.4" x14ac:dyDescent="0.3">
      <c r="A145" s="6"/>
      <c r="D145" s="12"/>
    </row>
    <row r="146" spans="1:4" ht="14.4" x14ac:dyDescent="0.3">
      <c r="A146" s="6"/>
      <c r="D146" s="12"/>
    </row>
    <row r="147" spans="1:4" ht="14.4" x14ac:dyDescent="0.3">
      <c r="A147" s="6"/>
      <c r="D147" s="12"/>
    </row>
  </sheetData>
  <mergeCells count="80">
    <mergeCell ref="D77:E77"/>
    <mergeCell ref="D78:E78"/>
    <mergeCell ref="D79:E79"/>
    <mergeCell ref="D80:E80"/>
    <mergeCell ref="D86:E86"/>
    <mergeCell ref="D81:E81"/>
    <mergeCell ref="D82:E82"/>
    <mergeCell ref="D83:E83"/>
    <mergeCell ref="D84:E84"/>
    <mergeCell ref="D85:E85"/>
    <mergeCell ref="D72:E72"/>
    <mergeCell ref="D73:E73"/>
    <mergeCell ref="D74:E74"/>
    <mergeCell ref="D75:E75"/>
    <mergeCell ref="D76:E76"/>
    <mergeCell ref="D67:E67"/>
    <mergeCell ref="D68:E68"/>
    <mergeCell ref="D69:E69"/>
    <mergeCell ref="D70:E70"/>
    <mergeCell ref="D71:E71"/>
    <mergeCell ref="A17:B17"/>
    <mergeCell ref="C17:E17"/>
    <mergeCell ref="C18:E18"/>
    <mergeCell ref="D22:E22"/>
    <mergeCell ref="D23:E23"/>
    <mergeCell ref="A21:A27"/>
    <mergeCell ref="D24:E24"/>
    <mergeCell ref="D25:E25"/>
    <mergeCell ref="D27:E27"/>
    <mergeCell ref="A14:B14"/>
    <mergeCell ref="C14:E14"/>
    <mergeCell ref="A15:B15"/>
    <mergeCell ref="C15:E15"/>
    <mergeCell ref="A16:B16"/>
    <mergeCell ref="C16:E16"/>
    <mergeCell ref="A11:B11"/>
    <mergeCell ref="C11:E11"/>
    <mergeCell ref="A12:B12"/>
    <mergeCell ref="C12:E12"/>
    <mergeCell ref="A13:B13"/>
    <mergeCell ref="C13:E13"/>
    <mergeCell ref="A4:D4"/>
    <mergeCell ref="A7:B7"/>
    <mergeCell ref="A9:B9"/>
    <mergeCell ref="A10:B10"/>
    <mergeCell ref="C10:E10"/>
    <mergeCell ref="D39:E39"/>
    <mergeCell ref="A39:A45"/>
    <mergeCell ref="D40:E40"/>
    <mergeCell ref="D41:E41"/>
    <mergeCell ref="D42:E42"/>
    <mergeCell ref="D44:E44"/>
    <mergeCell ref="D52:E52"/>
    <mergeCell ref="D53:E53"/>
    <mergeCell ref="D50:E50"/>
    <mergeCell ref="A51:A60"/>
    <mergeCell ref="D51:E51"/>
    <mergeCell ref="D60:E60"/>
    <mergeCell ref="D54:E54"/>
    <mergeCell ref="D55:E55"/>
    <mergeCell ref="D56:E56"/>
    <mergeCell ref="D57:E57"/>
    <mergeCell ref="D58:E58"/>
    <mergeCell ref="D59:E59"/>
    <mergeCell ref="A2:D2"/>
    <mergeCell ref="A3:E3"/>
    <mergeCell ref="A1:B1"/>
    <mergeCell ref="A92:B93"/>
    <mergeCell ref="D45:E45"/>
    <mergeCell ref="D20:E20"/>
    <mergeCell ref="D21:E21"/>
    <mergeCell ref="D26:E26"/>
    <mergeCell ref="D66:E66"/>
    <mergeCell ref="D87:E87"/>
    <mergeCell ref="B67:C67"/>
    <mergeCell ref="B72:C72"/>
    <mergeCell ref="B77:C77"/>
    <mergeCell ref="D65:E65"/>
    <mergeCell ref="A66:A87"/>
    <mergeCell ref="D43:E43"/>
  </mergeCells>
  <pageMargins left="0.70866141732283472" right="0.70866141732283472" top="0.59055118110236227" bottom="0.59055118110236227" header="0.31496062992125984" footer="0.31496062992125984"/>
  <pageSetup paperSize="9" scale="51"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Laboratórny nábytok pre energet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Milka</dc:creator>
  <cp:lastModifiedBy>Milan Schvarzbacher</cp:lastModifiedBy>
  <cp:lastPrinted>2024-03-23T16:02:32Z</cp:lastPrinted>
  <dcterms:created xsi:type="dcterms:W3CDTF">2016-11-30T12:16:19Z</dcterms:created>
  <dcterms:modified xsi:type="dcterms:W3CDTF">2026-04-09T05:01:05Z</dcterms:modified>
</cp:coreProperties>
</file>